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Other computers\My Laptop (Main)\6. Cá nhân\1. Learning by Doing\5. minhdo.tv\"/>
    </mc:Choice>
  </mc:AlternateContent>
  <xr:revisionPtr revIDLastSave="0" documentId="13_ncr:1_{DD6404D1-C748-4722-93E8-B517DBD5229F}" xr6:coauthVersionLast="47" xr6:coauthVersionMax="47" xr10:uidLastSave="{00000000-0000-0000-0000-000000000000}"/>
  <bookViews>
    <workbookView xWindow="-108" yWindow="-108" windowWidth="23256" windowHeight="12456" xr2:uid="{254CB109-F206-40D3-B2F6-22832548D08B}"/>
  </bookViews>
  <sheets>
    <sheet name="Info" sheetId="1" r:id="rId1"/>
    <sheet name="CF_Mua nha" sheetId="2" r:id="rId2"/>
    <sheet name="CF_Thue nha" sheetId="5" r:id="rId3"/>
  </sheets>
  <definedNames>
    <definedName name="Beginning_Balance" localSheetId="1">-FV('CF_Mua nha'!Interest_Rate/12,Payment_Number-1,-'CF_Mua nha'!Monthly_Payment,Loan_Amount)</definedName>
    <definedName name="Beginning_Balance" localSheetId="2">-FV('CF_Thue nha'!Interest_Rate/12,[0]!Payment_Number-1,-'CF_Thue nha'!Monthly_Payment,[0]!Loan_Amount)</definedName>
    <definedName name="Beginning_Balance">-FV(Interest_Rate/12,Payment_Number-1,-Monthly_Payment,Loan_Amount)</definedName>
    <definedName name="Ending_Balance" localSheetId="1">-FV('CF_Mua nha'!Lai_suat_cho_vay/12,'CF_Mua nha'!Payment_Number,-'CF_Mua nha'!So_tien_tra_hang_thang,'CF_Mua nha'!Loan_Amount)</definedName>
    <definedName name="Ending_Balance" localSheetId="2">-FV('CF_Thue nha'!Lai_suat_cho_vay/12,'CF_Thue nha'!Payment_Number,-'CF_Thue nha'!So_tien_tra_hang_thang,'CF_Thue nha'!Loan_Amount)</definedName>
    <definedName name="Ending_Balance">-FV(Interest_Rate/12,Payment_Number,-Monthly_Payment,Loan_Amount)</definedName>
    <definedName name="Full_Print" localSheetId="1">'CF_Mua nha'!$A$1:$G$27</definedName>
    <definedName name="Full_Print" localSheetId="2">'CF_Thue nha'!$A$1:$G$20</definedName>
    <definedName name="Header_Row" localSheetId="1">ROW('CF_Mua nha'!$14:$14)</definedName>
    <definedName name="Header_Row" localSheetId="2">ROW('CF_Thue nha'!$7:$7)</definedName>
    <definedName name="Header_Row">ROW(#REF!)</definedName>
    <definedName name="Header_Row_Back" localSheetId="1">ROW('CF_Mua nha'!$14:$14)</definedName>
    <definedName name="Header_Row_Back" localSheetId="2">ROW('CF_Thue nha'!$7:$7)</definedName>
    <definedName name="Header_Row_Back">ROW(#REF!)</definedName>
    <definedName name="Interest" localSheetId="1">-IPMT('CF_Mua nha'!Lai_suat_cho_vay/12,'CF_Mua nha'!Payment_Number,'CF_Mua nha'!Number_of_Payments,'CF_Mua nha'!Loan_Amount)</definedName>
    <definedName name="Interest" localSheetId="2">-IPMT('CF_Thue nha'!Lai_suat_cho_vay/12,'CF_Thue nha'!Payment_Number,'CF_Thue nha'!Number_of_Payments,'CF_Thue nha'!Loan_Amount)</definedName>
    <definedName name="Interest">-IPMT(Interest_Rate/12,Payment_Number,So_lan_tra,Loan_Amount)</definedName>
    <definedName name="Interest_Rate" localSheetId="1">#REF!</definedName>
    <definedName name="Interest_Rate" localSheetId="2">#REF!</definedName>
    <definedName name="Interest_Rate">#REF!</definedName>
    <definedName name="Lai_suat_cho_vay" localSheetId="1">'CF_Mua nha'!$D$5</definedName>
    <definedName name="Lai_suat_cho_vay" localSheetId="2">'CF_Thue nha'!#REF!</definedName>
    <definedName name="Last_Row" localSheetId="1">IF('CF_Mua nha'!Values_Entered,'CF_Mua nha'!Header_Row+'CF_Mua nha'!Number_of_Payments,'CF_Mua nha'!Header_Row)</definedName>
    <definedName name="Last_Row" localSheetId="2">IF([0]!Values_Entered,'CF_Thue nha'!Header_Row+'CF_Thue nha'!Number_of_Payments,'CF_Thue nha'!Header_Row)</definedName>
    <definedName name="Last_Row">IF(Values_Entered,Header_Row+So_lan_tra,Header_Row)</definedName>
    <definedName name="Loan" localSheetId="1">#REF!</definedName>
    <definedName name="Loan" localSheetId="2">#REF!</definedName>
    <definedName name="Loan">#REF!</definedName>
    <definedName name="Loan_Amount" localSheetId="1">'CF_Mua nha'!$D$4</definedName>
    <definedName name="Loan_Amount" localSheetId="2">'CF_Thue nha'!$D$4</definedName>
    <definedName name="Loan_Not_Paid" localSheetId="1">IF('CF_Mua nha'!Payment_Number&lt;='CF_Mua nha'!Number_of_Payments,1,0)</definedName>
    <definedName name="Loan_Not_Paid" localSheetId="2">IF('CF_Mua nha'!Payment_Number&lt;='CF_Mua nha'!Number_of_Payments,1,0)</definedName>
    <definedName name="Loan_Not_Paid">IF(Payment_Number&lt;=So_lan_tra,1,0)</definedName>
    <definedName name="Monthly_Payment" localSheetId="1">-PMT('CF_Mua nha'!Interest_Rate/12,'CF_Mua nha'!So_lan_tra,'CF_Mua nha'!Loan_Amount)</definedName>
    <definedName name="Monthly_Payment" localSheetId="2">-PMT('CF_Thue nha'!Interest_Rate/12,'CF_Thue nha'!So_lan_tra,'CF_Mua nha'!Loan_Amount)</definedName>
    <definedName name="Monthly_Payment">-PMT(Interest_Rate/12,So_lan_tra,'CF_Mua nha'!Loan_Amount)</definedName>
    <definedName name="Ngay_Giai_Ngan" localSheetId="1">'CF_Mua nha'!$D$7</definedName>
    <definedName name="Ngay_Giai_Ngan" localSheetId="2">'CF_Thue nha'!$D$5</definedName>
    <definedName name="Number_of_Payments" localSheetId="1">'CF_Mua nha'!$D$10</definedName>
    <definedName name="Number_of_Payments" localSheetId="2">'CF_Thue nha'!#REF!</definedName>
    <definedName name="Number_of_Payments">#REF!</definedName>
    <definedName name="Payment_Date" localSheetId="1">DATE(YEAR('CF_Mua nha'!Ngay_Giai_Ngan),MONTH('CF_Mua nha'!Ngay_Giai_Ngan)+'CF_Mua nha'!Payment_Number,DAY('CF_Mua nha'!Ngay_Giai_Ngan))</definedName>
    <definedName name="Payment_Date" localSheetId="2">DATE(YEAR('CF_Thue nha'!Ngay_Giai_Ngan),MONTH('CF_Thue nha'!Ngay_Giai_Ngan)+'CF_Thue nha'!Payment_Number,DAY('CF_Thue nha'!Ngay_Giai_Ngan))</definedName>
    <definedName name="Payment_Date">DATE(YEAR(Loan_Start),MONTH(Loan_Start)+Payment_Number,DAY(Loan_Start))</definedName>
    <definedName name="Payment_Number" localSheetId="1">ROW()-'CF_Mua nha'!Header_Row</definedName>
    <definedName name="Payment_Number" localSheetId="2">ROW()-'CF_Thue nha'!Header_Row</definedName>
    <definedName name="Payment_Number">ROW()-Header_Row</definedName>
    <definedName name="Principal" localSheetId="1">-PPMT('CF_Mua nha'!Lai_suat_cho_vay/12,'CF_Mua nha'!Payment_Number,'CF_Mua nha'!Number_of_Payments,'CF_Mua nha'!Loan_Amount)</definedName>
    <definedName name="Principal" localSheetId="2">-PPMT('CF_Thue nha'!Lai_suat_cho_vay/12,'CF_Thue nha'!Payment_Number,'CF_Thue nha'!Number_of_Payments,'CF_Thue nha'!Loan_Amount)</definedName>
    <definedName name="Principal">-PPMT(Interest_Rate/12,Payment_Number,So_lan_tra,'CF_Mua nha'!Loan_Amount)</definedName>
    <definedName name="_xlnm.Print_Area" localSheetId="1">'CF_Mua nha'!$A$1:$G$256</definedName>
    <definedName name="_xlnm.Print_Area" localSheetId="2">'CF_Thue nha'!$A$1:$G$249</definedName>
    <definedName name="_xlnm.Print_Titles" localSheetId="1">'CF_Mua nha'!$14:$14</definedName>
    <definedName name="_xlnm.Print_Titles" localSheetId="2">'CF_Thue nha'!$7:$7</definedName>
    <definedName name="So_lan_tra" localSheetId="1">#REF!</definedName>
    <definedName name="So_lan_tra" localSheetId="2">#REF!</definedName>
    <definedName name="So_lan_tra">#REF!</definedName>
    <definedName name="So_tien_tra_hang_thang" localSheetId="1">-PMT([0]!Lai_suat_cho_vay/12,'CF_Mua nha'!So_lan_tra,'CF_Mua nha'!Loan_Amount)</definedName>
    <definedName name="So_tien_tra_hang_thang" localSheetId="2">-PMT('CF_Mua nha'!Lai_suat_cho_vay/12,'CF_Thue nha'!So_lan_tra,'CF_Mua nha'!Loan_Amount)</definedName>
    <definedName name="So_tien_vay" localSheetId="1">-FV('CF_Mua nha'!Interest_Rate/12,[0]!Payment_Number-1,-'CF_Mua nha'!Monthly_Payment,'CF_Mua nha'!Loan_Amount)</definedName>
    <definedName name="So_tien_vay" localSheetId="2">-FV('CF_Thue nha'!Interest_Rate/12,[0]!Payment_Number-1,-'CF_Thue nha'!Monthly_Payment,'CF_Mua nha'!Loan_Amount)</definedName>
    <definedName name="Thoi_han_vay_theo_nam" localSheetId="1">'CF_Mua nha'!$D$6</definedName>
    <definedName name="Thoi_han_vay_theo_nam" localSheetId="2">'CF_Thue nha'!#REF!</definedName>
    <definedName name="Thoi_han_vay_theo_nam">#REF!</definedName>
    <definedName name="Total_Cost" localSheetId="1">'CF_Mua nha'!$D$13</definedName>
    <definedName name="Total_Interest" localSheetId="1">'CF_Mua nha'!$D$11</definedName>
    <definedName name="Values_Entered" localSheetId="1">IF('CF_Mua nha'!Loan_Amount*'CF_Mua nha'!Lai_suat_cho_vay*'CF_Mua nha'!Thoi_han_vay_theo_nam*'CF_Mua nha'!Ngay_Giai_Ngan&gt;0,1,0)</definedName>
    <definedName name="Values_Entered">IF('CF_Mua nha'!Loan_Amount*Interest_Rate*Loan_Years*Loan_Start&gt;0,1,0)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9" i="5" l="1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J15" i="2"/>
  <c r="B9" i="5"/>
  <c r="D5" i="5"/>
  <c r="F8" i="5" s="1"/>
  <c r="G8" i="5" s="1"/>
  <c r="D4" i="5"/>
  <c r="D6" i="5"/>
  <c r="D12" i="2"/>
  <c r="G5" i="2" s="1"/>
  <c r="H10" i="2"/>
  <c r="J10" i="2" s="1"/>
  <c r="G13" i="2" s="1"/>
  <c r="D6" i="2"/>
  <c r="D10" i="2" s="1"/>
  <c r="E10" i="1"/>
  <c r="G11" i="2"/>
  <c r="B10" i="1" l="1"/>
  <c r="B11" i="1" l="1"/>
  <c r="D4" i="2" s="1"/>
  <c r="G4" i="2"/>
  <c r="A15" i="2" l="1"/>
  <c r="G6" i="2"/>
  <c r="E162" i="2"/>
  <c r="E170" i="2"/>
  <c r="E178" i="2"/>
  <c r="E186" i="2"/>
  <c r="E194" i="2"/>
  <c r="E202" i="2"/>
  <c r="E210" i="2"/>
  <c r="E218" i="2"/>
  <c r="E226" i="2"/>
  <c r="E234" i="2"/>
  <c r="E242" i="2"/>
  <c r="E250" i="2"/>
  <c r="E258" i="2"/>
  <c r="E266" i="2"/>
  <c r="E274" i="2"/>
  <c r="E282" i="2"/>
  <c r="E290" i="2"/>
  <c r="E298" i="2"/>
  <c r="E306" i="2"/>
  <c r="E314" i="2"/>
  <c r="E322" i="2"/>
  <c r="E330" i="2"/>
  <c r="E338" i="2"/>
  <c r="E346" i="2"/>
  <c r="E354" i="2"/>
  <c r="E362" i="2"/>
  <c r="E370" i="2"/>
  <c r="E378" i="2"/>
  <c r="E386" i="2"/>
  <c r="E394" i="2"/>
  <c r="E402" i="2"/>
  <c r="E410" i="2"/>
  <c r="E418" i="2"/>
  <c r="E426" i="2"/>
  <c r="E434" i="2"/>
  <c r="E442" i="2"/>
  <c r="E450" i="2"/>
  <c r="E458" i="2"/>
  <c r="E466" i="2"/>
  <c r="E474" i="2"/>
  <c r="E482" i="2"/>
  <c r="E490" i="2"/>
  <c r="E498" i="2"/>
  <c r="E506" i="2"/>
  <c r="E514" i="2"/>
  <c r="E522" i="2"/>
  <c r="E530" i="2"/>
  <c r="E546" i="2"/>
  <c r="E562" i="2"/>
  <c r="E578" i="2"/>
  <c r="E594" i="2"/>
  <c r="D595" i="2"/>
  <c r="D572" i="2"/>
  <c r="E572" i="2"/>
  <c r="D163" i="2"/>
  <c r="D171" i="2"/>
  <c r="D179" i="2"/>
  <c r="D187" i="2"/>
  <c r="D195" i="2"/>
  <c r="D203" i="2"/>
  <c r="D211" i="2"/>
  <c r="D219" i="2"/>
  <c r="D227" i="2"/>
  <c r="D235" i="2"/>
  <c r="D243" i="2"/>
  <c r="D251" i="2"/>
  <c r="D259" i="2"/>
  <c r="D267" i="2"/>
  <c r="D275" i="2"/>
  <c r="D283" i="2"/>
  <c r="D291" i="2"/>
  <c r="D299" i="2"/>
  <c r="D307" i="2"/>
  <c r="D315" i="2"/>
  <c r="D323" i="2"/>
  <c r="D331" i="2"/>
  <c r="D339" i="2"/>
  <c r="D347" i="2"/>
  <c r="D355" i="2"/>
  <c r="D363" i="2"/>
  <c r="D371" i="2"/>
  <c r="D379" i="2"/>
  <c r="D387" i="2"/>
  <c r="D395" i="2"/>
  <c r="D403" i="2"/>
  <c r="D411" i="2"/>
  <c r="D419" i="2"/>
  <c r="D427" i="2"/>
  <c r="D435" i="2"/>
  <c r="D443" i="2"/>
  <c r="D451" i="2"/>
  <c r="D459" i="2"/>
  <c r="D467" i="2"/>
  <c r="D475" i="2"/>
  <c r="D483" i="2"/>
  <c r="D491" i="2"/>
  <c r="D499" i="2"/>
  <c r="D507" i="2"/>
  <c r="D515" i="2"/>
  <c r="D523" i="2"/>
  <c r="D531" i="2"/>
  <c r="D539" i="2"/>
  <c r="D547" i="2"/>
  <c r="D555" i="2"/>
  <c r="D563" i="2"/>
  <c r="D571" i="2"/>
  <c r="D587" i="2"/>
  <c r="E587" i="2"/>
  <c r="D596" i="2"/>
  <c r="E596" i="2"/>
  <c r="E163" i="2"/>
  <c r="E171" i="2"/>
  <c r="E179" i="2"/>
  <c r="E187" i="2"/>
  <c r="E195" i="2"/>
  <c r="E203" i="2"/>
  <c r="E211" i="2"/>
  <c r="E219" i="2"/>
  <c r="E227" i="2"/>
  <c r="E235" i="2"/>
  <c r="E243" i="2"/>
  <c r="E251" i="2"/>
  <c r="E259" i="2"/>
  <c r="E267" i="2"/>
  <c r="E275" i="2"/>
  <c r="E283" i="2"/>
  <c r="E291" i="2"/>
  <c r="E299" i="2"/>
  <c r="E307" i="2"/>
  <c r="E315" i="2"/>
  <c r="E323" i="2"/>
  <c r="E331" i="2"/>
  <c r="E339" i="2"/>
  <c r="E347" i="2"/>
  <c r="E355" i="2"/>
  <c r="E363" i="2"/>
  <c r="E371" i="2"/>
  <c r="E379" i="2"/>
  <c r="E387" i="2"/>
  <c r="E395" i="2"/>
  <c r="E403" i="2"/>
  <c r="E411" i="2"/>
  <c r="E419" i="2"/>
  <c r="E427" i="2"/>
  <c r="E435" i="2"/>
  <c r="E443" i="2"/>
  <c r="E451" i="2"/>
  <c r="E459" i="2"/>
  <c r="E467" i="2"/>
  <c r="E475" i="2"/>
  <c r="E483" i="2"/>
  <c r="E491" i="2"/>
  <c r="E499" i="2"/>
  <c r="E507" i="2"/>
  <c r="E515" i="2"/>
  <c r="E523" i="2"/>
  <c r="E531" i="2"/>
  <c r="E539" i="2"/>
  <c r="E547" i="2"/>
  <c r="E555" i="2"/>
  <c r="E563" i="2"/>
  <c r="E571" i="2"/>
  <c r="E595" i="2"/>
  <c r="E556" i="2"/>
  <c r="D597" i="2"/>
  <c r="D164" i="2"/>
  <c r="D172" i="2"/>
  <c r="D180" i="2"/>
  <c r="D188" i="2"/>
  <c r="D196" i="2"/>
  <c r="D204" i="2"/>
  <c r="D212" i="2"/>
  <c r="D220" i="2"/>
  <c r="D228" i="2"/>
  <c r="D236" i="2"/>
  <c r="D244" i="2"/>
  <c r="D252" i="2"/>
  <c r="D260" i="2"/>
  <c r="D268" i="2"/>
  <c r="D276" i="2"/>
  <c r="D284" i="2"/>
  <c r="D292" i="2"/>
  <c r="D300" i="2"/>
  <c r="D308" i="2"/>
  <c r="D316" i="2"/>
  <c r="D324" i="2"/>
  <c r="D332" i="2"/>
  <c r="D340" i="2"/>
  <c r="D348" i="2"/>
  <c r="D356" i="2"/>
  <c r="D364" i="2"/>
  <c r="D372" i="2"/>
  <c r="D380" i="2"/>
  <c r="D388" i="2"/>
  <c r="D396" i="2"/>
  <c r="D404" i="2"/>
  <c r="D412" i="2"/>
  <c r="D420" i="2"/>
  <c r="D428" i="2"/>
  <c r="D436" i="2"/>
  <c r="D444" i="2"/>
  <c r="D452" i="2"/>
  <c r="D460" i="2"/>
  <c r="D468" i="2"/>
  <c r="D476" i="2"/>
  <c r="D484" i="2"/>
  <c r="D492" i="2"/>
  <c r="D500" i="2"/>
  <c r="D508" i="2"/>
  <c r="D516" i="2"/>
  <c r="D524" i="2"/>
  <c r="D532" i="2"/>
  <c r="D540" i="2"/>
  <c r="D548" i="2"/>
  <c r="D556" i="2"/>
  <c r="D564" i="2"/>
  <c r="D588" i="2"/>
  <c r="E588" i="2"/>
  <c r="E164" i="2"/>
  <c r="E172" i="2"/>
  <c r="E180" i="2"/>
  <c r="E188" i="2"/>
  <c r="E196" i="2"/>
  <c r="E204" i="2"/>
  <c r="E212" i="2"/>
  <c r="E220" i="2"/>
  <c r="E228" i="2"/>
  <c r="E236" i="2"/>
  <c r="E244" i="2"/>
  <c r="E252" i="2"/>
  <c r="E260" i="2"/>
  <c r="E268" i="2"/>
  <c r="E276" i="2"/>
  <c r="E284" i="2"/>
  <c r="E292" i="2"/>
  <c r="E300" i="2"/>
  <c r="E308" i="2"/>
  <c r="E316" i="2"/>
  <c r="E324" i="2"/>
  <c r="E332" i="2"/>
  <c r="E340" i="2"/>
  <c r="E348" i="2"/>
  <c r="E356" i="2"/>
  <c r="E364" i="2"/>
  <c r="E372" i="2"/>
  <c r="E380" i="2"/>
  <c r="E388" i="2"/>
  <c r="E396" i="2"/>
  <c r="E404" i="2"/>
  <c r="E412" i="2"/>
  <c r="E420" i="2"/>
  <c r="E428" i="2"/>
  <c r="E436" i="2"/>
  <c r="E444" i="2"/>
  <c r="E452" i="2"/>
  <c r="E460" i="2"/>
  <c r="E468" i="2"/>
  <c r="E476" i="2"/>
  <c r="E484" i="2"/>
  <c r="E492" i="2"/>
  <c r="E500" i="2"/>
  <c r="E508" i="2"/>
  <c r="E516" i="2"/>
  <c r="E524" i="2"/>
  <c r="E532" i="2"/>
  <c r="E540" i="2"/>
  <c r="E548" i="2"/>
  <c r="E580" i="2"/>
  <c r="D165" i="2"/>
  <c r="D173" i="2"/>
  <c r="D181" i="2"/>
  <c r="D189" i="2"/>
  <c r="D197" i="2"/>
  <c r="D205" i="2"/>
  <c r="D213" i="2"/>
  <c r="D221" i="2"/>
  <c r="D229" i="2"/>
  <c r="D237" i="2"/>
  <c r="D245" i="2"/>
  <c r="D253" i="2"/>
  <c r="D261" i="2"/>
  <c r="D269" i="2"/>
  <c r="D277" i="2"/>
  <c r="D285" i="2"/>
  <c r="D293" i="2"/>
  <c r="D301" i="2"/>
  <c r="D309" i="2"/>
  <c r="D317" i="2"/>
  <c r="D325" i="2"/>
  <c r="D333" i="2"/>
  <c r="D341" i="2"/>
  <c r="D349" i="2"/>
  <c r="D357" i="2"/>
  <c r="D365" i="2"/>
  <c r="D373" i="2"/>
  <c r="D381" i="2"/>
  <c r="D389" i="2"/>
  <c r="D397" i="2"/>
  <c r="D405" i="2"/>
  <c r="D413" i="2"/>
  <c r="D421" i="2"/>
  <c r="D429" i="2"/>
  <c r="D437" i="2"/>
  <c r="D445" i="2"/>
  <c r="D453" i="2"/>
  <c r="D461" i="2"/>
  <c r="D469" i="2"/>
  <c r="D477" i="2"/>
  <c r="D485" i="2"/>
  <c r="D493" i="2"/>
  <c r="D501" i="2"/>
  <c r="D509" i="2"/>
  <c r="D517" i="2"/>
  <c r="D525" i="2"/>
  <c r="D533" i="2"/>
  <c r="D541" i="2"/>
  <c r="D549" i="2"/>
  <c r="D557" i="2"/>
  <c r="D565" i="2"/>
  <c r="D573" i="2"/>
  <c r="D581" i="2"/>
  <c r="D589" i="2"/>
  <c r="E165" i="2"/>
  <c r="E173" i="2"/>
  <c r="E181" i="2"/>
  <c r="E189" i="2"/>
  <c r="E197" i="2"/>
  <c r="E205" i="2"/>
  <c r="E213" i="2"/>
  <c r="E221" i="2"/>
  <c r="E229" i="2"/>
  <c r="E237" i="2"/>
  <c r="E245" i="2"/>
  <c r="E253" i="2"/>
  <c r="E261" i="2"/>
  <c r="E269" i="2"/>
  <c r="E277" i="2"/>
  <c r="E285" i="2"/>
  <c r="E293" i="2"/>
  <c r="E301" i="2"/>
  <c r="E309" i="2"/>
  <c r="E317" i="2"/>
  <c r="E325" i="2"/>
  <c r="E333" i="2"/>
  <c r="E341" i="2"/>
  <c r="E349" i="2"/>
  <c r="E357" i="2"/>
  <c r="E365" i="2"/>
  <c r="E373" i="2"/>
  <c r="E381" i="2"/>
  <c r="E389" i="2"/>
  <c r="E397" i="2"/>
  <c r="E405" i="2"/>
  <c r="E413" i="2"/>
  <c r="E421" i="2"/>
  <c r="E429" i="2"/>
  <c r="E437" i="2"/>
  <c r="E445" i="2"/>
  <c r="E453" i="2"/>
  <c r="E461" i="2"/>
  <c r="E469" i="2"/>
  <c r="E477" i="2"/>
  <c r="E485" i="2"/>
  <c r="E493" i="2"/>
  <c r="E501" i="2"/>
  <c r="E509" i="2"/>
  <c r="E517" i="2"/>
  <c r="E525" i="2"/>
  <c r="E533" i="2"/>
  <c r="E541" i="2"/>
  <c r="E549" i="2"/>
  <c r="E557" i="2"/>
  <c r="E565" i="2"/>
  <c r="E573" i="2"/>
  <c r="E581" i="2"/>
  <c r="E589" i="2"/>
  <c r="D166" i="2"/>
  <c r="D174" i="2"/>
  <c r="D182" i="2"/>
  <c r="D190" i="2"/>
  <c r="D198" i="2"/>
  <c r="D206" i="2"/>
  <c r="D214" i="2"/>
  <c r="D222" i="2"/>
  <c r="D230" i="2"/>
  <c r="D238" i="2"/>
  <c r="D246" i="2"/>
  <c r="D254" i="2"/>
  <c r="D262" i="2"/>
  <c r="D270" i="2"/>
  <c r="D278" i="2"/>
  <c r="D286" i="2"/>
  <c r="D294" i="2"/>
  <c r="D302" i="2"/>
  <c r="D310" i="2"/>
  <c r="D318" i="2"/>
  <c r="D326" i="2"/>
  <c r="D334" i="2"/>
  <c r="D342" i="2"/>
  <c r="D350" i="2"/>
  <c r="D358" i="2"/>
  <c r="D366" i="2"/>
  <c r="D374" i="2"/>
  <c r="D382" i="2"/>
  <c r="D390" i="2"/>
  <c r="D398" i="2"/>
  <c r="D406" i="2"/>
  <c r="D414" i="2"/>
  <c r="D422" i="2"/>
  <c r="D430" i="2"/>
  <c r="D438" i="2"/>
  <c r="D446" i="2"/>
  <c r="D454" i="2"/>
  <c r="D462" i="2"/>
  <c r="D470" i="2"/>
  <c r="D478" i="2"/>
  <c r="D486" i="2"/>
  <c r="D494" i="2"/>
  <c r="D502" i="2"/>
  <c r="D510" i="2"/>
  <c r="D518" i="2"/>
  <c r="D526" i="2"/>
  <c r="D534" i="2"/>
  <c r="D542" i="2"/>
  <c r="D550" i="2"/>
  <c r="D558" i="2"/>
  <c r="D566" i="2"/>
  <c r="D574" i="2"/>
  <c r="D582" i="2"/>
  <c r="D590" i="2"/>
  <c r="D598" i="2"/>
  <c r="E582" i="2"/>
  <c r="E598" i="2"/>
  <c r="D567" i="2"/>
  <c r="D591" i="2"/>
  <c r="D584" i="2"/>
  <c r="E166" i="2"/>
  <c r="E174" i="2"/>
  <c r="E182" i="2"/>
  <c r="E190" i="2"/>
  <c r="E198" i="2"/>
  <c r="E206" i="2"/>
  <c r="E214" i="2"/>
  <c r="E222" i="2"/>
  <c r="E230" i="2"/>
  <c r="E238" i="2"/>
  <c r="E246" i="2"/>
  <c r="E254" i="2"/>
  <c r="E262" i="2"/>
  <c r="E270" i="2"/>
  <c r="E278" i="2"/>
  <c r="E286" i="2"/>
  <c r="E294" i="2"/>
  <c r="E302" i="2"/>
  <c r="E310" i="2"/>
  <c r="E318" i="2"/>
  <c r="E326" i="2"/>
  <c r="E334" i="2"/>
  <c r="E342" i="2"/>
  <c r="E350" i="2"/>
  <c r="E358" i="2"/>
  <c r="E366" i="2"/>
  <c r="E374" i="2"/>
  <c r="E382" i="2"/>
  <c r="E390" i="2"/>
  <c r="E398" i="2"/>
  <c r="E406" i="2"/>
  <c r="E414" i="2"/>
  <c r="E422" i="2"/>
  <c r="E430" i="2"/>
  <c r="E438" i="2"/>
  <c r="E446" i="2"/>
  <c r="E454" i="2"/>
  <c r="E462" i="2"/>
  <c r="E470" i="2"/>
  <c r="E478" i="2"/>
  <c r="E486" i="2"/>
  <c r="E494" i="2"/>
  <c r="E502" i="2"/>
  <c r="E510" i="2"/>
  <c r="E518" i="2"/>
  <c r="E526" i="2"/>
  <c r="E534" i="2"/>
  <c r="E542" i="2"/>
  <c r="E550" i="2"/>
  <c r="E558" i="2"/>
  <c r="E566" i="2"/>
  <c r="E574" i="2"/>
  <c r="E590" i="2"/>
  <c r="D551" i="2"/>
  <c r="D575" i="2"/>
  <c r="D599" i="2"/>
  <c r="D576" i="2"/>
  <c r="D167" i="2"/>
  <c r="D175" i="2"/>
  <c r="D183" i="2"/>
  <c r="D191" i="2"/>
  <c r="D199" i="2"/>
  <c r="D207" i="2"/>
  <c r="D215" i="2"/>
  <c r="D223" i="2"/>
  <c r="D231" i="2"/>
  <c r="D239" i="2"/>
  <c r="D247" i="2"/>
  <c r="D255" i="2"/>
  <c r="D263" i="2"/>
  <c r="D271" i="2"/>
  <c r="D279" i="2"/>
  <c r="D287" i="2"/>
  <c r="D295" i="2"/>
  <c r="D303" i="2"/>
  <c r="D311" i="2"/>
  <c r="D319" i="2"/>
  <c r="D327" i="2"/>
  <c r="D335" i="2"/>
  <c r="D343" i="2"/>
  <c r="D351" i="2"/>
  <c r="D359" i="2"/>
  <c r="D367" i="2"/>
  <c r="D375" i="2"/>
  <c r="D383" i="2"/>
  <c r="D391" i="2"/>
  <c r="D399" i="2"/>
  <c r="D407" i="2"/>
  <c r="D415" i="2"/>
  <c r="D423" i="2"/>
  <c r="D431" i="2"/>
  <c r="D439" i="2"/>
  <c r="D447" i="2"/>
  <c r="D455" i="2"/>
  <c r="D463" i="2"/>
  <c r="D471" i="2"/>
  <c r="D479" i="2"/>
  <c r="D487" i="2"/>
  <c r="D495" i="2"/>
  <c r="D503" i="2"/>
  <c r="D511" i="2"/>
  <c r="D519" i="2"/>
  <c r="D527" i="2"/>
  <c r="D535" i="2"/>
  <c r="D543" i="2"/>
  <c r="D559" i="2"/>
  <c r="D583" i="2"/>
  <c r="E599" i="2"/>
  <c r="E167" i="2"/>
  <c r="E175" i="2"/>
  <c r="E183" i="2"/>
  <c r="E191" i="2"/>
  <c r="E199" i="2"/>
  <c r="E207" i="2"/>
  <c r="E215" i="2"/>
  <c r="E223" i="2"/>
  <c r="E231" i="2"/>
  <c r="E239" i="2"/>
  <c r="E247" i="2"/>
  <c r="E255" i="2"/>
  <c r="E263" i="2"/>
  <c r="E271" i="2"/>
  <c r="E279" i="2"/>
  <c r="E287" i="2"/>
  <c r="E295" i="2"/>
  <c r="E303" i="2"/>
  <c r="E311" i="2"/>
  <c r="E319" i="2"/>
  <c r="E327" i="2"/>
  <c r="E335" i="2"/>
  <c r="E343" i="2"/>
  <c r="E351" i="2"/>
  <c r="E359" i="2"/>
  <c r="E367" i="2"/>
  <c r="E375" i="2"/>
  <c r="E383" i="2"/>
  <c r="E391" i="2"/>
  <c r="E399" i="2"/>
  <c r="E407" i="2"/>
  <c r="E415" i="2"/>
  <c r="E423" i="2"/>
  <c r="E431" i="2"/>
  <c r="E439" i="2"/>
  <c r="E447" i="2"/>
  <c r="E455" i="2"/>
  <c r="E463" i="2"/>
  <c r="E471" i="2"/>
  <c r="E479" i="2"/>
  <c r="E487" i="2"/>
  <c r="E495" i="2"/>
  <c r="E503" i="2"/>
  <c r="E511" i="2"/>
  <c r="E519" i="2"/>
  <c r="E527" i="2"/>
  <c r="E535" i="2"/>
  <c r="E543" i="2"/>
  <c r="E551" i="2"/>
  <c r="E559" i="2"/>
  <c r="E567" i="2"/>
  <c r="E575" i="2"/>
  <c r="E583" i="2"/>
  <c r="E591" i="2"/>
  <c r="D600" i="2"/>
  <c r="D160" i="2"/>
  <c r="D168" i="2"/>
  <c r="D176" i="2"/>
  <c r="D184" i="2"/>
  <c r="D192" i="2"/>
  <c r="D200" i="2"/>
  <c r="D208" i="2"/>
  <c r="D216" i="2"/>
  <c r="D224" i="2"/>
  <c r="D232" i="2"/>
  <c r="D240" i="2"/>
  <c r="D248" i="2"/>
  <c r="D256" i="2"/>
  <c r="D264" i="2"/>
  <c r="D272" i="2"/>
  <c r="D280" i="2"/>
  <c r="D288" i="2"/>
  <c r="D296" i="2"/>
  <c r="D304" i="2"/>
  <c r="D312" i="2"/>
  <c r="D320" i="2"/>
  <c r="D328" i="2"/>
  <c r="D336" i="2"/>
  <c r="D344" i="2"/>
  <c r="D352" i="2"/>
  <c r="D360" i="2"/>
  <c r="D368" i="2"/>
  <c r="D376" i="2"/>
  <c r="D384" i="2"/>
  <c r="D392" i="2"/>
  <c r="D400" i="2"/>
  <c r="D408" i="2"/>
  <c r="D416" i="2"/>
  <c r="D424" i="2"/>
  <c r="D432" i="2"/>
  <c r="D440" i="2"/>
  <c r="D448" i="2"/>
  <c r="D456" i="2"/>
  <c r="D464" i="2"/>
  <c r="D472" i="2"/>
  <c r="D480" i="2"/>
  <c r="D488" i="2"/>
  <c r="D496" i="2"/>
  <c r="D504" i="2"/>
  <c r="D512" i="2"/>
  <c r="D520" i="2"/>
  <c r="D528" i="2"/>
  <c r="D536" i="2"/>
  <c r="D544" i="2"/>
  <c r="D552" i="2"/>
  <c r="D560" i="2"/>
  <c r="D568" i="2"/>
  <c r="D592" i="2"/>
  <c r="E160" i="2"/>
  <c r="E168" i="2"/>
  <c r="E176" i="2"/>
  <c r="E184" i="2"/>
  <c r="E192" i="2"/>
  <c r="E200" i="2"/>
  <c r="E208" i="2"/>
  <c r="E216" i="2"/>
  <c r="E224" i="2"/>
  <c r="E232" i="2"/>
  <c r="E240" i="2"/>
  <c r="E248" i="2"/>
  <c r="E256" i="2"/>
  <c r="E264" i="2"/>
  <c r="E272" i="2"/>
  <c r="E280" i="2"/>
  <c r="E288" i="2"/>
  <c r="E296" i="2"/>
  <c r="E304" i="2"/>
  <c r="E312" i="2"/>
  <c r="E320" i="2"/>
  <c r="E328" i="2"/>
  <c r="E336" i="2"/>
  <c r="E344" i="2"/>
  <c r="E352" i="2"/>
  <c r="E360" i="2"/>
  <c r="E368" i="2"/>
  <c r="E376" i="2"/>
  <c r="E384" i="2"/>
  <c r="E392" i="2"/>
  <c r="E400" i="2"/>
  <c r="E408" i="2"/>
  <c r="E416" i="2"/>
  <c r="E424" i="2"/>
  <c r="E432" i="2"/>
  <c r="E440" i="2"/>
  <c r="E448" i="2"/>
  <c r="E456" i="2"/>
  <c r="E464" i="2"/>
  <c r="E472" i="2"/>
  <c r="E480" i="2"/>
  <c r="E488" i="2"/>
  <c r="E496" i="2"/>
  <c r="E504" i="2"/>
  <c r="E512" i="2"/>
  <c r="E520" i="2"/>
  <c r="E528" i="2"/>
  <c r="E536" i="2"/>
  <c r="E544" i="2"/>
  <c r="E552" i="2"/>
  <c r="E560" i="2"/>
  <c r="E568" i="2"/>
  <c r="E576" i="2"/>
  <c r="E584" i="2"/>
  <c r="E592" i="2"/>
  <c r="E600" i="2"/>
  <c r="D161" i="2"/>
  <c r="D169" i="2"/>
  <c r="D177" i="2"/>
  <c r="D185" i="2"/>
  <c r="D193" i="2"/>
  <c r="D201" i="2"/>
  <c r="D209" i="2"/>
  <c r="D217" i="2"/>
  <c r="D225" i="2"/>
  <c r="D233" i="2"/>
  <c r="D241" i="2"/>
  <c r="D249" i="2"/>
  <c r="D257" i="2"/>
  <c r="D265" i="2"/>
  <c r="D273" i="2"/>
  <c r="D281" i="2"/>
  <c r="D289" i="2"/>
  <c r="D297" i="2"/>
  <c r="D305" i="2"/>
  <c r="D313" i="2"/>
  <c r="D321" i="2"/>
  <c r="D329" i="2"/>
  <c r="D337" i="2"/>
  <c r="D345" i="2"/>
  <c r="D353" i="2"/>
  <c r="D361" i="2"/>
  <c r="D369" i="2"/>
  <c r="D377" i="2"/>
  <c r="D385" i="2"/>
  <c r="D393" i="2"/>
  <c r="D401" i="2"/>
  <c r="D409" i="2"/>
  <c r="D417" i="2"/>
  <c r="D425" i="2"/>
  <c r="D433" i="2"/>
  <c r="D441" i="2"/>
  <c r="D449" i="2"/>
  <c r="D457" i="2"/>
  <c r="D465" i="2"/>
  <c r="D473" i="2"/>
  <c r="D481" i="2"/>
  <c r="D489" i="2"/>
  <c r="D497" i="2"/>
  <c r="D505" i="2"/>
  <c r="D513" i="2"/>
  <c r="D521" i="2"/>
  <c r="D529" i="2"/>
  <c r="D537" i="2"/>
  <c r="D545" i="2"/>
  <c r="D553" i="2"/>
  <c r="D561" i="2"/>
  <c r="D569" i="2"/>
  <c r="D577" i="2"/>
  <c r="D585" i="2"/>
  <c r="D593" i="2"/>
  <c r="D9" i="2"/>
  <c r="E31" i="2" s="1"/>
  <c r="E161" i="2"/>
  <c r="E169" i="2"/>
  <c r="E177" i="2"/>
  <c r="E185" i="2"/>
  <c r="E193" i="2"/>
  <c r="E201" i="2"/>
  <c r="E209" i="2"/>
  <c r="E217" i="2"/>
  <c r="E225" i="2"/>
  <c r="E233" i="2"/>
  <c r="E241" i="2"/>
  <c r="E249" i="2"/>
  <c r="E257" i="2"/>
  <c r="E265" i="2"/>
  <c r="E273" i="2"/>
  <c r="E281" i="2"/>
  <c r="E289" i="2"/>
  <c r="E297" i="2"/>
  <c r="E305" i="2"/>
  <c r="E313" i="2"/>
  <c r="E321" i="2"/>
  <c r="E329" i="2"/>
  <c r="E337" i="2"/>
  <c r="E345" i="2"/>
  <c r="E353" i="2"/>
  <c r="E361" i="2"/>
  <c r="E369" i="2"/>
  <c r="E377" i="2"/>
  <c r="E385" i="2"/>
  <c r="E393" i="2"/>
  <c r="E401" i="2"/>
  <c r="E409" i="2"/>
  <c r="E417" i="2"/>
  <c r="E425" i="2"/>
  <c r="E433" i="2"/>
  <c r="E441" i="2"/>
  <c r="E449" i="2"/>
  <c r="E457" i="2"/>
  <c r="E465" i="2"/>
  <c r="E473" i="2"/>
  <c r="E481" i="2"/>
  <c r="E489" i="2"/>
  <c r="E497" i="2"/>
  <c r="E505" i="2"/>
  <c r="E513" i="2"/>
  <c r="E521" i="2"/>
  <c r="E529" i="2"/>
  <c r="E537" i="2"/>
  <c r="E545" i="2"/>
  <c r="E553" i="2"/>
  <c r="E561" i="2"/>
  <c r="E569" i="2"/>
  <c r="E577" i="2"/>
  <c r="E585" i="2"/>
  <c r="E593" i="2"/>
  <c r="G307" i="2"/>
  <c r="H307" i="2" s="1"/>
  <c r="I307" i="2" s="1"/>
  <c r="E148" i="2"/>
  <c r="D162" i="2"/>
  <c r="D170" i="2"/>
  <c r="D178" i="2"/>
  <c r="D186" i="2"/>
  <c r="D194" i="2"/>
  <c r="D202" i="2"/>
  <c r="D210" i="2"/>
  <c r="D218" i="2"/>
  <c r="D226" i="2"/>
  <c r="D234" i="2"/>
  <c r="D242" i="2"/>
  <c r="D250" i="2"/>
  <c r="D258" i="2"/>
  <c r="D266" i="2"/>
  <c r="D274" i="2"/>
  <c r="D282" i="2"/>
  <c r="D290" i="2"/>
  <c r="D298" i="2"/>
  <c r="D306" i="2"/>
  <c r="D314" i="2"/>
  <c r="D322" i="2"/>
  <c r="D330" i="2"/>
  <c r="D338" i="2"/>
  <c r="D346" i="2"/>
  <c r="D354" i="2"/>
  <c r="D362" i="2"/>
  <c r="D370" i="2"/>
  <c r="D378" i="2"/>
  <c r="D386" i="2"/>
  <c r="D394" i="2"/>
  <c r="D402" i="2"/>
  <c r="D410" i="2"/>
  <c r="D418" i="2"/>
  <c r="D426" i="2"/>
  <c r="D434" i="2"/>
  <c r="D442" i="2"/>
  <c r="D450" i="2"/>
  <c r="D458" i="2"/>
  <c r="D466" i="2"/>
  <c r="D474" i="2"/>
  <c r="D482" i="2"/>
  <c r="D490" i="2"/>
  <c r="D498" i="2"/>
  <c r="D506" i="2"/>
  <c r="D514" i="2"/>
  <c r="D522" i="2"/>
  <c r="D530" i="2"/>
  <c r="D538" i="2"/>
  <c r="D546" i="2"/>
  <c r="D554" i="2"/>
  <c r="D562" i="2"/>
  <c r="D570" i="2"/>
  <c r="D578" i="2"/>
  <c r="D586" i="2"/>
  <c r="D594" i="2"/>
  <c r="E538" i="2"/>
  <c r="E554" i="2"/>
  <c r="E570" i="2"/>
  <c r="E586" i="2"/>
  <c r="D579" i="2"/>
  <c r="E579" i="2"/>
  <c r="D580" i="2"/>
  <c r="E564" i="2"/>
  <c r="E597" i="2"/>
  <c r="A261" i="2"/>
  <c r="A254" i="5" s="1"/>
  <c r="C254" i="5" s="1"/>
  <c r="A421" i="2"/>
  <c r="A414" i="5" s="1"/>
  <c r="C414" i="5" s="1"/>
  <c r="D414" i="5" s="1"/>
  <c r="C590" i="2"/>
  <c r="C542" i="2"/>
  <c r="C494" i="2"/>
  <c r="C446" i="2"/>
  <c r="A566" i="2"/>
  <c r="A559" i="5" s="1"/>
  <c r="C559" i="5" s="1"/>
  <c r="D559" i="5" s="1"/>
  <c r="A518" i="2"/>
  <c r="A511" i="5" s="1"/>
  <c r="C511" i="5" s="1"/>
  <c r="D511" i="5" s="1"/>
  <c r="C589" i="2"/>
  <c r="C541" i="2"/>
  <c r="C493" i="2"/>
  <c r="C445" i="2"/>
  <c r="A559" i="2"/>
  <c r="A552" i="5" s="1"/>
  <c r="C552" i="5" s="1"/>
  <c r="D552" i="5" s="1"/>
  <c r="A511" i="2"/>
  <c r="A504" i="5" s="1"/>
  <c r="C504" i="5" s="1"/>
  <c r="D504" i="5" s="1"/>
  <c r="A463" i="2"/>
  <c r="A456" i="5" s="1"/>
  <c r="C456" i="5" s="1"/>
  <c r="D456" i="5" s="1"/>
  <c r="C588" i="2"/>
  <c r="C540" i="2"/>
  <c r="C492" i="2"/>
  <c r="C444" i="2"/>
  <c r="C397" i="2"/>
  <c r="G397" i="2"/>
  <c r="H397" i="2" s="1"/>
  <c r="I397" i="2" s="1"/>
  <c r="G353" i="2"/>
  <c r="H353" i="2" s="1"/>
  <c r="I353" i="2" s="1"/>
  <c r="B316" i="2"/>
  <c r="B309" i="5" s="1"/>
  <c r="A455" i="2"/>
  <c r="A448" i="5" s="1"/>
  <c r="C448" i="5" s="1"/>
  <c r="D448" i="5" s="1"/>
  <c r="F365" i="2"/>
  <c r="A328" i="2"/>
  <c r="A321" i="5" s="1"/>
  <c r="C321" i="5" s="1"/>
  <c r="A476" i="2"/>
  <c r="A469" i="5" s="1"/>
  <c r="C469" i="5" s="1"/>
  <c r="D469" i="5" s="1"/>
  <c r="G363" i="2"/>
  <c r="H363" i="2" s="1"/>
  <c r="I363" i="2" s="1"/>
  <c r="B326" i="2"/>
  <c r="B319" i="5" s="1"/>
  <c r="A570" i="2"/>
  <c r="A563" i="5" s="1"/>
  <c r="C563" i="5" s="1"/>
  <c r="D563" i="5" s="1"/>
  <c r="C417" i="2"/>
  <c r="A350" i="2"/>
  <c r="A343" i="5" s="1"/>
  <c r="C343" i="5" s="1"/>
  <c r="C312" i="2"/>
  <c r="A411" i="2"/>
  <c r="A404" i="5" s="1"/>
  <c r="C404" i="5" s="1"/>
  <c r="D404" i="5" s="1"/>
  <c r="A355" i="2"/>
  <c r="A348" i="5" s="1"/>
  <c r="C348" i="5" s="1"/>
  <c r="G384" i="2"/>
  <c r="H384" i="2" s="1"/>
  <c r="I384" i="2" s="1"/>
  <c r="G342" i="2"/>
  <c r="H342" i="2" s="1"/>
  <c r="I342" i="2" s="1"/>
  <c r="A507" i="2"/>
  <c r="A500" i="5" s="1"/>
  <c r="C500" i="5" s="1"/>
  <c r="D500" i="5" s="1"/>
  <c r="C387" i="2"/>
  <c r="A334" i="2"/>
  <c r="A327" i="5" s="1"/>
  <c r="C327" i="5" s="1"/>
  <c r="C296" i="2"/>
  <c r="C390" i="2"/>
  <c r="A339" i="2"/>
  <c r="A332" i="5" s="1"/>
  <c r="C332" i="5" s="1"/>
  <c r="C301" i="2"/>
  <c r="G386" i="2"/>
  <c r="H386" i="2" s="1"/>
  <c r="I386" i="2" s="1"/>
  <c r="A344" i="2"/>
  <c r="A337" i="5" s="1"/>
  <c r="C337" i="5" s="1"/>
  <c r="C424" i="2"/>
  <c r="C359" i="2"/>
  <c r="G319" i="2"/>
  <c r="H319" i="2" s="1"/>
  <c r="I319" i="2" s="1"/>
  <c r="F290" i="2"/>
  <c r="C252" i="2"/>
  <c r="G212" i="2"/>
  <c r="H212" i="2" s="1"/>
  <c r="I212" i="2" s="1"/>
  <c r="G337" i="2"/>
  <c r="H337" i="2" s="1"/>
  <c r="I337" i="2" s="1"/>
  <c r="C269" i="2"/>
  <c r="C290" i="2"/>
  <c r="C250" i="2"/>
  <c r="G210" i="2"/>
  <c r="H210" i="2" s="1"/>
  <c r="I210" i="2" s="1"/>
  <c r="B323" i="2"/>
  <c r="B316" i="5" s="1"/>
  <c r="A269" i="2"/>
  <c r="A262" i="5" s="1"/>
  <c r="C262" i="5" s="1"/>
  <c r="C231" i="2"/>
  <c r="G191" i="2"/>
  <c r="H191" i="2" s="1"/>
  <c r="I191" i="2" s="1"/>
  <c r="G289" i="2"/>
  <c r="H289" i="2" s="1"/>
  <c r="I289" i="2" s="1"/>
  <c r="F251" i="2"/>
  <c r="A45" i="2"/>
  <c r="A38" i="5" s="1"/>
  <c r="C38" i="5" s="1"/>
  <c r="C416" i="2"/>
  <c r="C587" i="2"/>
  <c r="C539" i="2"/>
  <c r="C491" i="2"/>
  <c r="C443" i="2"/>
  <c r="A563" i="2"/>
  <c r="A556" i="5" s="1"/>
  <c r="C556" i="5" s="1"/>
  <c r="D556" i="5" s="1"/>
  <c r="A515" i="2"/>
  <c r="A508" i="5" s="1"/>
  <c r="C508" i="5" s="1"/>
  <c r="D508" i="5" s="1"/>
  <c r="C586" i="2"/>
  <c r="C538" i="2"/>
  <c r="C490" i="2"/>
  <c r="C442" i="2"/>
  <c r="A556" i="2"/>
  <c r="A549" i="5" s="1"/>
  <c r="C549" i="5" s="1"/>
  <c r="D549" i="5" s="1"/>
  <c r="A508" i="2"/>
  <c r="A501" i="5" s="1"/>
  <c r="C501" i="5" s="1"/>
  <c r="D501" i="5" s="1"/>
  <c r="A460" i="2"/>
  <c r="A453" i="5" s="1"/>
  <c r="C453" i="5" s="1"/>
  <c r="D453" i="5" s="1"/>
  <c r="C585" i="2"/>
  <c r="C537" i="2"/>
  <c r="C489" i="2"/>
  <c r="A600" i="2"/>
  <c r="A593" i="5" s="1"/>
  <c r="C593" i="5" s="1"/>
  <c r="D593" i="5" s="1"/>
  <c r="G394" i="2"/>
  <c r="H394" i="2" s="1"/>
  <c r="I394" i="2" s="1"/>
  <c r="A395" i="2"/>
  <c r="A388" i="5" s="1"/>
  <c r="C388" i="5" s="1"/>
  <c r="D388" i="5" s="1"/>
  <c r="B352" i="2"/>
  <c r="B345" i="5" s="1"/>
  <c r="F312" i="2"/>
  <c r="C441" i="2"/>
  <c r="A364" i="2"/>
  <c r="A357" i="5" s="1"/>
  <c r="C357" i="5" s="1"/>
  <c r="C326" i="2"/>
  <c r="A462" i="2"/>
  <c r="A455" i="5" s="1"/>
  <c r="C455" i="5" s="1"/>
  <c r="D455" i="5" s="1"/>
  <c r="B362" i="2"/>
  <c r="B355" i="5" s="1"/>
  <c r="F322" i="2"/>
  <c r="A546" i="2"/>
  <c r="A539" i="5" s="1"/>
  <c r="C539" i="5" s="1"/>
  <c r="D539" i="5" s="1"/>
  <c r="C411" i="2"/>
  <c r="C348" i="2"/>
  <c r="G308" i="2"/>
  <c r="H308" i="2" s="1"/>
  <c r="I308" i="2" s="1"/>
  <c r="C408" i="2"/>
  <c r="C353" i="2"/>
  <c r="A378" i="2"/>
  <c r="A371" i="5" s="1"/>
  <c r="C371" i="5" s="1"/>
  <c r="D371" i="5" s="1"/>
  <c r="B341" i="2"/>
  <c r="B334" i="5" s="1"/>
  <c r="A498" i="2"/>
  <c r="A491" i="5" s="1"/>
  <c r="C491" i="5" s="1"/>
  <c r="D491" i="5" s="1"/>
  <c r="A381" i="2"/>
  <c r="A374" i="5" s="1"/>
  <c r="C374" i="5" s="1"/>
  <c r="D374" i="5" s="1"/>
  <c r="C332" i="2"/>
  <c r="G292" i="2"/>
  <c r="H292" i="2" s="1"/>
  <c r="I292" i="2" s="1"/>
  <c r="A387" i="2"/>
  <c r="A380" i="5" s="1"/>
  <c r="C380" i="5" s="1"/>
  <c r="D380" i="5" s="1"/>
  <c r="C337" i="2"/>
  <c r="G297" i="2"/>
  <c r="H297" i="2" s="1"/>
  <c r="I297" i="2" s="1"/>
  <c r="A384" i="2"/>
  <c r="A377" i="5" s="1"/>
  <c r="C377" i="5" s="1"/>
  <c r="D377" i="5" s="1"/>
  <c r="C342" i="2"/>
  <c r="C418" i="2"/>
  <c r="G355" i="2"/>
  <c r="H355" i="2" s="1"/>
  <c r="I355" i="2" s="1"/>
  <c r="A531" i="2"/>
  <c r="A524" i="5" s="1"/>
  <c r="C524" i="5" s="1"/>
  <c r="D524" i="5" s="1"/>
  <c r="F286" i="2"/>
  <c r="G248" i="2"/>
  <c r="H248" i="2" s="1"/>
  <c r="I248" i="2" s="1"/>
  <c r="B211" i="2"/>
  <c r="B204" i="5" s="1"/>
  <c r="A331" i="2"/>
  <c r="A324" i="5" s="1"/>
  <c r="C324" i="5" s="1"/>
  <c r="A522" i="2"/>
  <c r="A515" i="5" s="1"/>
  <c r="C515" i="5" s="1"/>
  <c r="D515" i="5" s="1"/>
  <c r="C288" i="2"/>
  <c r="G246" i="2"/>
  <c r="H246" i="2" s="1"/>
  <c r="I246" i="2" s="1"/>
  <c r="B209" i="2"/>
  <c r="B202" i="5" s="1"/>
  <c r="A317" i="2"/>
  <c r="A310" i="5" s="1"/>
  <c r="C310" i="5" s="1"/>
  <c r="C267" i="2"/>
  <c r="G227" i="2"/>
  <c r="H227" i="2" s="1"/>
  <c r="I227" i="2" s="1"/>
  <c r="B190" i="2"/>
  <c r="B183" i="5" s="1"/>
  <c r="A288" i="2"/>
  <c r="A281" i="5" s="1"/>
  <c r="C281" i="5" s="1"/>
  <c r="A250" i="2"/>
  <c r="A243" i="5" s="1"/>
  <c r="C243" i="5" s="1"/>
  <c r="C212" i="2"/>
  <c r="C351" i="2"/>
  <c r="A279" i="2"/>
  <c r="A272" i="5" s="1"/>
  <c r="C272" i="5" s="1"/>
  <c r="G168" i="2"/>
  <c r="H168" i="2" s="1"/>
  <c r="I168" i="2" s="1"/>
  <c r="G413" i="2"/>
  <c r="H413" i="2" s="1"/>
  <c r="I413" i="2" s="1"/>
  <c r="C584" i="2"/>
  <c r="C536" i="2"/>
  <c r="C488" i="2"/>
  <c r="C440" i="2"/>
  <c r="A560" i="2"/>
  <c r="A553" i="5" s="1"/>
  <c r="C553" i="5" s="1"/>
  <c r="D553" i="5" s="1"/>
  <c r="A512" i="2"/>
  <c r="A505" i="5" s="1"/>
  <c r="C505" i="5" s="1"/>
  <c r="D505" i="5" s="1"/>
  <c r="C583" i="2"/>
  <c r="C535" i="2"/>
  <c r="C487" i="2"/>
  <c r="C439" i="2"/>
  <c r="A553" i="2"/>
  <c r="A546" i="5" s="1"/>
  <c r="C546" i="5" s="1"/>
  <c r="D546" i="5" s="1"/>
  <c r="A505" i="2"/>
  <c r="A498" i="5" s="1"/>
  <c r="C498" i="5" s="1"/>
  <c r="D498" i="5" s="1"/>
  <c r="A457" i="2"/>
  <c r="A450" i="5" s="1"/>
  <c r="C450" i="5" s="1"/>
  <c r="D450" i="5" s="1"/>
  <c r="C582" i="2"/>
  <c r="C534" i="2"/>
  <c r="C486" i="2"/>
  <c r="A597" i="2"/>
  <c r="A590" i="5" s="1"/>
  <c r="C590" i="5" s="1"/>
  <c r="D590" i="5" s="1"/>
  <c r="A390" i="2"/>
  <c r="A383" i="5" s="1"/>
  <c r="C383" i="5" s="1"/>
  <c r="D383" i="5" s="1"/>
  <c r="G391" i="2"/>
  <c r="H391" i="2" s="1"/>
  <c r="I391" i="2" s="1"/>
  <c r="F348" i="2"/>
  <c r="A311" i="2"/>
  <c r="A304" i="5" s="1"/>
  <c r="C304" i="5" s="1"/>
  <c r="C423" i="2"/>
  <c r="C362" i="2"/>
  <c r="G322" i="2"/>
  <c r="H322" i="2" s="1"/>
  <c r="I322" i="2" s="1"/>
  <c r="A441" i="2"/>
  <c r="A434" i="5" s="1"/>
  <c r="C434" i="5" s="1"/>
  <c r="D434" i="5" s="1"/>
  <c r="F358" i="2"/>
  <c r="A321" i="2"/>
  <c r="A314" i="5" s="1"/>
  <c r="C314" i="5" s="1"/>
  <c r="A537" i="2"/>
  <c r="A530" i="5" s="1"/>
  <c r="C530" i="5" s="1"/>
  <c r="D530" i="5" s="1"/>
  <c r="G402" i="2"/>
  <c r="H402" i="2" s="1"/>
  <c r="I402" i="2" s="1"/>
  <c r="G344" i="2"/>
  <c r="H344" i="2" s="1"/>
  <c r="I344" i="2" s="1"/>
  <c r="B307" i="2"/>
  <c r="B300" i="5" s="1"/>
  <c r="G399" i="2"/>
  <c r="H399" i="2" s="1"/>
  <c r="I399" i="2" s="1"/>
  <c r="G349" i="2"/>
  <c r="H349" i="2" s="1"/>
  <c r="I349" i="2" s="1"/>
  <c r="B375" i="2"/>
  <c r="B368" i="5" s="1"/>
  <c r="F337" i="2"/>
  <c r="A489" i="2"/>
  <c r="A482" i="5" s="1"/>
  <c r="C482" i="5" s="1"/>
  <c r="D482" i="5" s="1"/>
  <c r="G374" i="2"/>
  <c r="H374" i="2" s="1"/>
  <c r="I374" i="2" s="1"/>
  <c r="G328" i="2"/>
  <c r="H328" i="2" s="1"/>
  <c r="I328" i="2" s="1"/>
  <c r="A564" i="2"/>
  <c r="A557" i="5" s="1"/>
  <c r="C557" i="5" s="1"/>
  <c r="D557" i="5" s="1"/>
  <c r="C384" i="2"/>
  <c r="G333" i="2"/>
  <c r="H333" i="2" s="1"/>
  <c r="I333" i="2" s="1"/>
  <c r="B296" i="2"/>
  <c r="B289" i="5" s="1"/>
  <c r="A377" i="2"/>
  <c r="A370" i="5" s="1"/>
  <c r="C370" i="5" s="1"/>
  <c r="D370" i="5" s="1"/>
  <c r="G338" i="2"/>
  <c r="H338" i="2" s="1"/>
  <c r="I338" i="2" s="1"/>
  <c r="G409" i="2"/>
  <c r="H409" i="2" s="1"/>
  <c r="I409" i="2" s="1"/>
  <c r="B354" i="2"/>
  <c r="B347" i="5" s="1"/>
  <c r="C436" i="2"/>
  <c r="G284" i="2"/>
  <c r="H284" i="2" s="1"/>
  <c r="I284" i="2" s="1"/>
  <c r="B247" i="2"/>
  <c r="B240" i="5" s="1"/>
  <c r="F207" i="2"/>
  <c r="B324" i="2"/>
  <c r="B317" i="5" s="1"/>
  <c r="A471" i="2"/>
  <c r="A464" i="5" s="1"/>
  <c r="C464" i="5" s="1"/>
  <c r="D464" i="5" s="1"/>
  <c r="G282" i="2"/>
  <c r="H282" i="2" s="1"/>
  <c r="I282" i="2" s="1"/>
  <c r="B245" i="2"/>
  <c r="B238" i="5" s="1"/>
  <c r="F205" i="2"/>
  <c r="B313" i="2"/>
  <c r="B306" i="5" s="1"/>
  <c r="G263" i="2"/>
  <c r="H263" i="2" s="1"/>
  <c r="I263" i="2" s="1"/>
  <c r="B226" i="2"/>
  <c r="B219" i="5" s="1"/>
  <c r="A576" i="2"/>
  <c r="A569" i="5" s="1"/>
  <c r="C569" i="5" s="1"/>
  <c r="D569" i="5" s="1"/>
  <c r="A27" i="2"/>
  <c r="A20" i="5" s="1"/>
  <c r="C20" i="5" s="1"/>
  <c r="A409" i="2"/>
  <c r="A402" i="5" s="1"/>
  <c r="C402" i="5" s="1"/>
  <c r="D402" i="5" s="1"/>
  <c r="C581" i="2"/>
  <c r="C533" i="2"/>
  <c r="C485" i="2"/>
  <c r="C437" i="2"/>
  <c r="A557" i="2"/>
  <c r="A550" i="5" s="1"/>
  <c r="C550" i="5" s="1"/>
  <c r="D550" i="5" s="1"/>
  <c r="A509" i="2"/>
  <c r="A502" i="5" s="1"/>
  <c r="C502" i="5" s="1"/>
  <c r="D502" i="5" s="1"/>
  <c r="C580" i="2"/>
  <c r="C532" i="2"/>
  <c r="C484" i="2"/>
  <c r="A598" i="2"/>
  <c r="A591" i="5" s="1"/>
  <c r="C591" i="5" s="1"/>
  <c r="D591" i="5" s="1"/>
  <c r="A550" i="2"/>
  <c r="A543" i="5" s="1"/>
  <c r="C543" i="5" s="1"/>
  <c r="D543" i="5" s="1"/>
  <c r="A502" i="2"/>
  <c r="A495" i="5" s="1"/>
  <c r="C495" i="5" s="1"/>
  <c r="D495" i="5" s="1"/>
  <c r="A454" i="2"/>
  <c r="A447" i="5" s="1"/>
  <c r="C447" i="5" s="1"/>
  <c r="D447" i="5" s="1"/>
  <c r="C579" i="2"/>
  <c r="C531" i="2"/>
  <c r="C483" i="2"/>
  <c r="A594" i="2"/>
  <c r="A587" i="5" s="1"/>
  <c r="C587" i="5" s="1"/>
  <c r="D587" i="5" s="1"/>
  <c r="C385" i="2"/>
  <c r="A389" i="2"/>
  <c r="A382" i="5" s="1"/>
  <c r="C382" i="5" s="1"/>
  <c r="D382" i="5" s="1"/>
  <c r="A347" i="2"/>
  <c r="A340" i="5" s="1"/>
  <c r="C340" i="5" s="1"/>
  <c r="C309" i="2"/>
  <c r="G414" i="2"/>
  <c r="H414" i="2" s="1"/>
  <c r="I414" i="2" s="1"/>
  <c r="G358" i="2"/>
  <c r="H358" i="2" s="1"/>
  <c r="I358" i="2" s="1"/>
  <c r="B321" i="2"/>
  <c r="B314" i="5" s="1"/>
  <c r="C435" i="2"/>
  <c r="A357" i="2"/>
  <c r="A350" i="5" s="1"/>
  <c r="C350" i="5" s="1"/>
  <c r="C319" i="2"/>
  <c r="A528" i="2"/>
  <c r="A521" i="5" s="1"/>
  <c r="C521" i="5" s="1"/>
  <c r="D521" i="5" s="1"/>
  <c r="A400" i="2"/>
  <c r="A393" i="5" s="1"/>
  <c r="C393" i="5" s="1"/>
  <c r="D393" i="5" s="1"/>
  <c r="B343" i="2"/>
  <c r="B336" i="5" s="1"/>
  <c r="F303" i="2"/>
  <c r="G393" i="2"/>
  <c r="H393" i="2" s="1"/>
  <c r="I393" i="2" s="1"/>
  <c r="B348" i="2"/>
  <c r="B341" i="5" s="1"/>
  <c r="B373" i="2"/>
  <c r="B366" i="5" s="1"/>
  <c r="A336" i="2"/>
  <c r="A329" i="5" s="1"/>
  <c r="C329" i="5" s="1"/>
  <c r="A473" i="2"/>
  <c r="A466" i="5" s="1"/>
  <c r="C466" i="5" s="1"/>
  <c r="D466" i="5" s="1"/>
  <c r="G364" i="2"/>
  <c r="H364" i="2" s="1"/>
  <c r="I364" i="2" s="1"/>
  <c r="B327" i="2"/>
  <c r="B320" i="5" s="1"/>
  <c r="A552" i="2"/>
  <c r="A545" i="5" s="1"/>
  <c r="C545" i="5" s="1"/>
  <c r="D545" i="5" s="1"/>
  <c r="G380" i="2"/>
  <c r="H380" i="2" s="1"/>
  <c r="I380" i="2" s="1"/>
  <c r="B332" i="2"/>
  <c r="B325" i="5" s="1"/>
  <c r="F292" i="2"/>
  <c r="C374" i="2"/>
  <c r="B337" i="2"/>
  <c r="B330" i="5" s="1"/>
  <c r="A407" i="2"/>
  <c r="A400" i="5" s="1"/>
  <c r="C400" i="5" s="1"/>
  <c r="D400" i="5" s="1"/>
  <c r="F350" i="2"/>
  <c r="C415" i="2"/>
  <c r="B283" i="2"/>
  <c r="B276" i="5" s="1"/>
  <c r="F243" i="2"/>
  <c r="A206" i="2"/>
  <c r="A199" i="5" s="1"/>
  <c r="C199" i="5" s="1"/>
  <c r="A318" i="2"/>
  <c r="A311" i="5" s="1"/>
  <c r="C311" i="5" s="1"/>
  <c r="C431" i="2"/>
  <c r="B281" i="2"/>
  <c r="B274" i="5" s="1"/>
  <c r="F241" i="2"/>
  <c r="A204" i="2"/>
  <c r="A197" i="5" s="1"/>
  <c r="C197" i="5" s="1"/>
  <c r="F309" i="2"/>
  <c r="B262" i="2"/>
  <c r="B255" i="5" s="1"/>
  <c r="F222" i="2"/>
  <c r="A513" i="2"/>
  <c r="A506" i="5" s="1"/>
  <c r="C506" i="5" s="1"/>
  <c r="D506" i="5" s="1"/>
  <c r="C284" i="2"/>
  <c r="G244" i="2"/>
  <c r="H244" i="2" s="1"/>
  <c r="I244" i="2" s="1"/>
  <c r="B207" i="2"/>
  <c r="B200" i="5" s="1"/>
  <c r="G335" i="2"/>
  <c r="H335" i="2" s="1"/>
  <c r="I335" i="2" s="1"/>
  <c r="G273" i="2"/>
  <c r="H273" i="2" s="1"/>
  <c r="I273" i="2" s="1"/>
  <c r="B236" i="2"/>
  <c r="B229" i="5" s="1"/>
  <c r="F196" i="2"/>
  <c r="B312" i="2"/>
  <c r="B305" i="5" s="1"/>
  <c r="B265" i="2"/>
  <c r="B258" i="5" s="1"/>
  <c r="F225" i="2"/>
  <c r="G387" i="2"/>
  <c r="H387" i="2" s="1"/>
  <c r="I387" i="2" s="1"/>
  <c r="G271" i="2"/>
  <c r="H271" i="2" s="1"/>
  <c r="I271" i="2" s="1"/>
  <c r="B234" i="2"/>
  <c r="B227" i="5" s="1"/>
  <c r="A549" i="2"/>
  <c r="A542" i="5" s="1"/>
  <c r="C542" i="5" s="1"/>
  <c r="D542" i="5" s="1"/>
  <c r="F283" i="2"/>
  <c r="A246" i="2"/>
  <c r="A239" i="5" s="1"/>
  <c r="C239" i="5" s="1"/>
  <c r="C208" i="2"/>
  <c r="B179" i="2"/>
  <c r="B172" i="5" s="1"/>
  <c r="C404" i="2"/>
  <c r="C578" i="2"/>
  <c r="C530" i="2"/>
  <c r="C482" i="2"/>
  <c r="C434" i="2"/>
  <c r="A554" i="2"/>
  <c r="A547" i="5" s="1"/>
  <c r="C547" i="5" s="1"/>
  <c r="D547" i="5" s="1"/>
  <c r="A506" i="2"/>
  <c r="A499" i="5" s="1"/>
  <c r="C499" i="5" s="1"/>
  <c r="D499" i="5" s="1"/>
  <c r="C577" i="2"/>
  <c r="C529" i="2"/>
  <c r="C481" i="2"/>
  <c r="A595" i="2"/>
  <c r="A588" i="5" s="1"/>
  <c r="C588" i="5" s="1"/>
  <c r="D588" i="5" s="1"/>
  <c r="A547" i="2"/>
  <c r="A540" i="5" s="1"/>
  <c r="C540" i="5" s="1"/>
  <c r="D540" i="5" s="1"/>
  <c r="A499" i="2"/>
  <c r="A492" i="5" s="1"/>
  <c r="C492" i="5" s="1"/>
  <c r="D492" i="5" s="1"/>
  <c r="A451" i="2"/>
  <c r="A444" i="5" s="1"/>
  <c r="C444" i="5" s="1"/>
  <c r="D444" i="5" s="1"/>
  <c r="C576" i="2"/>
  <c r="C528" i="2"/>
  <c r="C480" i="2"/>
  <c r="A591" i="2"/>
  <c r="A584" i="5" s="1"/>
  <c r="C584" i="5" s="1"/>
  <c r="D584" i="5" s="1"/>
  <c r="G372" i="2"/>
  <c r="H372" i="2" s="1"/>
  <c r="I372" i="2" s="1"/>
  <c r="C386" i="2"/>
  <c r="C345" i="2"/>
  <c r="G305" i="2"/>
  <c r="H305" i="2" s="1"/>
  <c r="I305" i="2" s="1"/>
  <c r="A412" i="2"/>
  <c r="A405" i="5" s="1"/>
  <c r="C405" i="5" s="1"/>
  <c r="D405" i="5" s="1"/>
  <c r="B357" i="2"/>
  <c r="B350" i="5" s="1"/>
  <c r="F317" i="2"/>
  <c r="C430" i="2"/>
  <c r="C355" i="2"/>
  <c r="G315" i="2"/>
  <c r="H315" i="2" s="1"/>
  <c r="I315" i="2" s="1"/>
  <c r="A519" i="2"/>
  <c r="A512" i="5" s="1"/>
  <c r="C512" i="5" s="1"/>
  <c r="D512" i="5" s="1"/>
  <c r="G396" i="2"/>
  <c r="H396" i="2" s="1"/>
  <c r="I396" i="2" s="1"/>
  <c r="F339" i="2"/>
  <c r="A302" i="2"/>
  <c r="A295" i="5" s="1"/>
  <c r="C295" i="5" s="1"/>
  <c r="A391" i="2"/>
  <c r="A384" i="5" s="1"/>
  <c r="C384" i="5" s="1"/>
  <c r="D384" i="5" s="1"/>
  <c r="A567" i="2"/>
  <c r="A560" i="5" s="1"/>
  <c r="C560" i="5" s="1"/>
  <c r="D560" i="5" s="1"/>
  <c r="G370" i="2"/>
  <c r="H370" i="2" s="1"/>
  <c r="I370" i="2" s="1"/>
  <c r="C334" i="2"/>
  <c r="A459" i="2"/>
  <c r="A452" i="5" s="1"/>
  <c r="C452" i="5" s="1"/>
  <c r="D452" i="5" s="1"/>
  <c r="B363" i="2"/>
  <c r="B356" i="5" s="1"/>
  <c r="F323" i="2"/>
  <c r="A480" i="2"/>
  <c r="A473" i="5" s="1"/>
  <c r="C473" i="5" s="1"/>
  <c r="D473" i="5" s="1"/>
  <c r="F374" i="2"/>
  <c r="F328" i="2"/>
  <c r="A291" i="2"/>
  <c r="A284" i="5" s="1"/>
  <c r="C284" i="5" s="1"/>
  <c r="C372" i="2"/>
  <c r="F333" i="2"/>
  <c r="G403" i="2"/>
  <c r="H403" i="2" s="1"/>
  <c r="I403" i="2" s="1"/>
  <c r="A349" i="2"/>
  <c r="A342" i="5" s="1"/>
  <c r="C342" i="5" s="1"/>
  <c r="A398" i="2"/>
  <c r="A391" i="5" s="1"/>
  <c r="C391" i="5" s="1"/>
  <c r="D391" i="5" s="1"/>
  <c r="F279" i="2"/>
  <c r="A242" i="2"/>
  <c r="A235" i="5" s="1"/>
  <c r="C235" i="5" s="1"/>
  <c r="C204" i="2"/>
  <c r="F313" i="2"/>
  <c r="C395" i="2"/>
  <c r="F277" i="2"/>
  <c r="A240" i="2"/>
  <c r="A233" i="5" s="1"/>
  <c r="C233" i="5" s="1"/>
  <c r="C202" i="2"/>
  <c r="C201" i="2"/>
  <c r="B261" i="2"/>
  <c r="B254" i="5" s="1"/>
  <c r="G401" i="2"/>
  <c r="H401" i="2" s="1"/>
  <c r="I401" i="2" s="1"/>
  <c r="C575" i="2"/>
  <c r="C527" i="2"/>
  <c r="C479" i="2"/>
  <c r="A599" i="2"/>
  <c r="A592" i="5" s="1"/>
  <c r="C592" i="5" s="1"/>
  <c r="D592" i="5" s="1"/>
  <c r="A551" i="2"/>
  <c r="A544" i="5" s="1"/>
  <c r="C544" i="5" s="1"/>
  <c r="D544" i="5" s="1"/>
  <c r="A503" i="2"/>
  <c r="A496" i="5" s="1"/>
  <c r="C496" i="5" s="1"/>
  <c r="D496" i="5" s="1"/>
  <c r="C574" i="2"/>
  <c r="C526" i="2"/>
  <c r="C478" i="2"/>
  <c r="A592" i="2"/>
  <c r="A585" i="5" s="1"/>
  <c r="C585" i="5" s="1"/>
  <c r="D585" i="5" s="1"/>
  <c r="A544" i="2"/>
  <c r="A537" i="5" s="1"/>
  <c r="C537" i="5" s="1"/>
  <c r="D537" i="5" s="1"/>
  <c r="A496" i="2"/>
  <c r="A489" i="5" s="1"/>
  <c r="C489" i="5" s="1"/>
  <c r="D489" i="5" s="1"/>
  <c r="A448" i="2"/>
  <c r="A441" i="5" s="1"/>
  <c r="C441" i="5" s="1"/>
  <c r="D441" i="5" s="1"/>
  <c r="C573" i="2"/>
  <c r="C525" i="2"/>
  <c r="C477" i="2"/>
  <c r="A588" i="2"/>
  <c r="A581" i="5" s="1"/>
  <c r="C581" i="5" s="1"/>
  <c r="D581" i="5" s="1"/>
  <c r="B371" i="2"/>
  <c r="B364" i="5" s="1"/>
  <c r="G379" i="2"/>
  <c r="H379" i="2" s="1"/>
  <c r="I379" i="2" s="1"/>
  <c r="G341" i="2"/>
  <c r="H341" i="2" s="1"/>
  <c r="I341" i="2" s="1"/>
  <c r="B304" i="2"/>
  <c r="B297" i="5" s="1"/>
  <c r="G408" i="2"/>
  <c r="H408" i="2" s="1"/>
  <c r="I408" i="2" s="1"/>
  <c r="F353" i="2"/>
  <c r="A316" i="2"/>
  <c r="A309" i="5" s="1"/>
  <c r="C309" i="5" s="1"/>
  <c r="A423" i="2"/>
  <c r="A416" i="5" s="1"/>
  <c r="C416" i="5" s="1"/>
  <c r="D416" i="5" s="1"/>
  <c r="G351" i="2"/>
  <c r="H351" i="2" s="1"/>
  <c r="I351" i="2" s="1"/>
  <c r="B314" i="2"/>
  <c r="B307" i="5" s="1"/>
  <c r="A510" i="2"/>
  <c r="A503" i="5" s="1"/>
  <c r="C503" i="5" s="1"/>
  <c r="D503" i="5" s="1"/>
  <c r="A394" i="2"/>
  <c r="A387" i="5" s="1"/>
  <c r="C387" i="5" s="1"/>
  <c r="D387" i="5" s="1"/>
  <c r="A338" i="2"/>
  <c r="A331" i="5" s="1"/>
  <c r="C331" i="5" s="1"/>
  <c r="C300" i="2"/>
  <c r="C388" i="2"/>
  <c r="A555" i="2"/>
  <c r="A548" i="5" s="1"/>
  <c r="C548" i="5" s="1"/>
  <c r="D548" i="5" s="1"/>
  <c r="G368" i="2"/>
  <c r="H368" i="2" s="1"/>
  <c r="I368" i="2" s="1"/>
  <c r="G330" i="2"/>
  <c r="H330" i="2" s="1"/>
  <c r="I330" i="2" s="1"/>
  <c r="C438" i="2"/>
  <c r="F359" i="2"/>
  <c r="A322" i="2"/>
  <c r="A315" i="5" s="1"/>
  <c r="C315" i="5" s="1"/>
  <c r="A458" i="2"/>
  <c r="A451" i="5" s="1"/>
  <c r="C451" i="5" s="1"/>
  <c r="D451" i="5" s="1"/>
  <c r="F364" i="2"/>
  <c r="A327" i="2"/>
  <c r="A320" i="5" s="1"/>
  <c r="C320" i="5" s="1"/>
  <c r="A479" i="2"/>
  <c r="A472" i="5" s="1"/>
  <c r="C472" i="5" s="1"/>
  <c r="D472" i="5" s="1"/>
  <c r="C370" i="2"/>
  <c r="A332" i="2"/>
  <c r="A325" i="5" s="1"/>
  <c r="C325" i="5" s="1"/>
  <c r="A401" i="2"/>
  <c r="A394" i="5" s="1"/>
  <c r="C394" i="5" s="1"/>
  <c r="D394" i="5" s="1"/>
  <c r="C347" i="2"/>
  <c r="A380" i="2"/>
  <c r="A373" i="5" s="1"/>
  <c r="C373" i="5" s="1"/>
  <c r="D373" i="5" s="1"/>
  <c r="A278" i="2"/>
  <c r="A271" i="5" s="1"/>
  <c r="C271" i="5" s="1"/>
  <c r="C240" i="2"/>
  <c r="G200" i="2"/>
  <c r="H200" i="2" s="1"/>
  <c r="I200" i="2" s="1"/>
  <c r="C310" i="2"/>
  <c r="A376" i="2"/>
  <c r="A369" i="5" s="1"/>
  <c r="C369" i="5" s="1"/>
  <c r="D369" i="5" s="1"/>
  <c r="A276" i="2"/>
  <c r="A269" i="5" s="1"/>
  <c r="C269" i="5" s="1"/>
  <c r="C238" i="2"/>
  <c r="G198" i="2"/>
  <c r="H198" i="2" s="1"/>
  <c r="I198" i="2" s="1"/>
  <c r="G302" i="2"/>
  <c r="H302" i="2" s="1"/>
  <c r="I302" i="2" s="1"/>
  <c r="A257" i="2"/>
  <c r="A250" i="5" s="1"/>
  <c r="C250" i="5" s="1"/>
  <c r="C219" i="2"/>
  <c r="A392" i="2"/>
  <c r="A385" i="5" s="1"/>
  <c r="C385" i="5" s="1"/>
  <c r="D385" i="5" s="1"/>
  <c r="B279" i="2"/>
  <c r="B272" i="5" s="1"/>
  <c r="F239" i="2"/>
  <c r="A46" i="2"/>
  <c r="A39" i="5" s="1"/>
  <c r="C39" i="5" s="1"/>
  <c r="G219" i="2"/>
  <c r="H219" i="2" s="1"/>
  <c r="I219" i="2" s="1"/>
  <c r="A397" i="2"/>
  <c r="A390" i="5" s="1"/>
  <c r="C390" i="5" s="1"/>
  <c r="D390" i="5" s="1"/>
  <c r="C572" i="2"/>
  <c r="C524" i="2"/>
  <c r="C476" i="2"/>
  <c r="A596" i="2"/>
  <c r="A589" i="5" s="1"/>
  <c r="C589" i="5" s="1"/>
  <c r="D589" i="5" s="1"/>
  <c r="A548" i="2"/>
  <c r="A541" i="5" s="1"/>
  <c r="C541" i="5" s="1"/>
  <c r="D541" i="5" s="1"/>
  <c r="A500" i="2"/>
  <c r="A493" i="5" s="1"/>
  <c r="C493" i="5" s="1"/>
  <c r="D493" i="5" s="1"/>
  <c r="C571" i="2"/>
  <c r="C523" i="2"/>
  <c r="C475" i="2"/>
  <c r="A589" i="2"/>
  <c r="A582" i="5" s="1"/>
  <c r="C582" i="5" s="1"/>
  <c r="D582" i="5" s="1"/>
  <c r="A541" i="2"/>
  <c r="A534" i="5" s="1"/>
  <c r="C534" i="5" s="1"/>
  <c r="D534" i="5" s="1"/>
  <c r="A493" i="2"/>
  <c r="A486" i="5" s="1"/>
  <c r="C486" i="5" s="1"/>
  <c r="D486" i="5" s="1"/>
  <c r="A445" i="2"/>
  <c r="A438" i="5" s="1"/>
  <c r="C438" i="5" s="1"/>
  <c r="D438" i="5" s="1"/>
  <c r="C570" i="2"/>
  <c r="C522" i="2"/>
  <c r="C474" i="2"/>
  <c r="A585" i="2"/>
  <c r="A578" i="5" s="1"/>
  <c r="C578" i="5" s="1"/>
  <c r="D578" i="5" s="1"/>
  <c r="F367" i="2"/>
  <c r="G375" i="2"/>
  <c r="H375" i="2" s="1"/>
  <c r="I375" i="2" s="1"/>
  <c r="B340" i="2"/>
  <c r="B333" i="5" s="1"/>
  <c r="F300" i="2"/>
  <c r="A406" i="2"/>
  <c r="A399" i="5" s="1"/>
  <c r="C399" i="5" s="1"/>
  <c r="D399" i="5" s="1"/>
  <c r="A352" i="2"/>
  <c r="A345" i="5" s="1"/>
  <c r="C345" i="5" s="1"/>
  <c r="C314" i="2"/>
  <c r="C420" i="2"/>
  <c r="B350" i="2"/>
  <c r="B343" i="5" s="1"/>
  <c r="F310" i="2"/>
  <c r="A501" i="2"/>
  <c r="A494" i="5" s="1"/>
  <c r="C494" i="5" s="1"/>
  <c r="D494" i="5" s="1"/>
  <c r="C391" i="2"/>
  <c r="C336" i="2"/>
  <c r="G296" i="2"/>
  <c r="H296" i="2" s="1"/>
  <c r="I296" i="2" s="1"/>
  <c r="G381" i="2"/>
  <c r="H381" i="2" s="1"/>
  <c r="I381" i="2" s="1"/>
  <c r="A467" i="2"/>
  <c r="A460" i="5" s="1"/>
  <c r="C460" i="5" s="1"/>
  <c r="D460" i="5" s="1"/>
  <c r="G366" i="2"/>
  <c r="H366" i="2" s="1"/>
  <c r="I366" i="2" s="1"/>
  <c r="B329" i="2"/>
  <c r="B322" i="5" s="1"/>
  <c r="C428" i="2"/>
  <c r="A358" i="2"/>
  <c r="A351" i="5" s="1"/>
  <c r="C351" i="5" s="1"/>
  <c r="C320" i="2"/>
  <c r="A444" i="2"/>
  <c r="A437" i="5" s="1"/>
  <c r="C437" i="5" s="1"/>
  <c r="D437" i="5" s="1"/>
  <c r="A363" i="2"/>
  <c r="A356" i="5" s="1"/>
  <c r="C356" i="5" s="1"/>
  <c r="C325" i="2"/>
  <c r="A465" i="2"/>
  <c r="A458" i="5" s="1"/>
  <c r="C458" i="5" s="1"/>
  <c r="D458" i="5" s="1"/>
  <c r="C368" i="2"/>
  <c r="C330" i="2"/>
  <c r="C398" i="2"/>
  <c r="G343" i="2"/>
  <c r="H343" i="2" s="1"/>
  <c r="I343" i="2" s="1"/>
  <c r="A366" i="2"/>
  <c r="A359" i="5" s="1"/>
  <c r="C359" i="5" s="1"/>
  <c r="C276" i="2"/>
  <c r="G236" i="2"/>
  <c r="H236" i="2" s="1"/>
  <c r="I236" i="2" s="1"/>
  <c r="B199" i="2"/>
  <c r="B192" i="5" s="1"/>
  <c r="G306" i="2"/>
  <c r="H306" i="2" s="1"/>
  <c r="I306" i="2" s="1"/>
  <c r="C364" i="2"/>
  <c r="C274" i="2"/>
  <c r="G234" i="2"/>
  <c r="H234" i="2" s="1"/>
  <c r="I234" i="2" s="1"/>
  <c r="B197" i="2"/>
  <c r="B190" i="5" s="1"/>
  <c r="A296" i="2"/>
  <c r="A289" i="5" s="1"/>
  <c r="C289" i="5" s="1"/>
  <c r="C255" i="2"/>
  <c r="G215" i="2"/>
  <c r="H215" i="2" s="1"/>
  <c r="I215" i="2" s="1"/>
  <c r="A374" i="2"/>
  <c r="A367" i="5" s="1"/>
  <c r="C367" i="5" s="1"/>
  <c r="A101" i="2"/>
  <c r="A94" i="5" s="1"/>
  <c r="C94" i="5" s="1"/>
  <c r="A22" i="2"/>
  <c r="A15" i="5" s="1"/>
  <c r="C15" i="5" s="1"/>
  <c r="C392" i="2"/>
  <c r="C569" i="2"/>
  <c r="C521" i="2"/>
  <c r="C473" i="2"/>
  <c r="A593" i="2"/>
  <c r="A586" i="5" s="1"/>
  <c r="C586" i="5" s="1"/>
  <c r="D586" i="5" s="1"/>
  <c r="A545" i="2"/>
  <c r="A538" i="5" s="1"/>
  <c r="C538" i="5" s="1"/>
  <c r="D538" i="5" s="1"/>
  <c r="A497" i="2"/>
  <c r="A490" i="5" s="1"/>
  <c r="C490" i="5" s="1"/>
  <c r="D490" i="5" s="1"/>
  <c r="C568" i="2"/>
  <c r="C520" i="2"/>
  <c r="C472" i="2"/>
  <c r="A586" i="2"/>
  <c r="A579" i="5" s="1"/>
  <c r="C579" i="5" s="1"/>
  <c r="D579" i="5" s="1"/>
  <c r="A538" i="2"/>
  <c r="A531" i="5" s="1"/>
  <c r="C531" i="5" s="1"/>
  <c r="D531" i="5" s="1"/>
  <c r="A490" i="2"/>
  <c r="A483" i="5" s="1"/>
  <c r="C483" i="5" s="1"/>
  <c r="D483" i="5" s="1"/>
  <c r="A442" i="2"/>
  <c r="A435" i="5" s="1"/>
  <c r="C435" i="5" s="1"/>
  <c r="D435" i="5" s="1"/>
  <c r="C567" i="2"/>
  <c r="C519" i="2"/>
  <c r="C471" i="2"/>
  <c r="A582" i="2"/>
  <c r="A575" i="5" s="1"/>
  <c r="C575" i="5" s="1"/>
  <c r="D575" i="5" s="1"/>
  <c r="A470" i="2"/>
  <c r="A463" i="5" s="1"/>
  <c r="C463" i="5" s="1"/>
  <c r="D463" i="5" s="1"/>
  <c r="G373" i="2"/>
  <c r="H373" i="2" s="1"/>
  <c r="I373" i="2" s="1"/>
  <c r="F336" i="2"/>
  <c r="A299" i="2"/>
  <c r="A292" i="5" s="1"/>
  <c r="C292" i="5" s="1"/>
  <c r="C403" i="2"/>
  <c r="C350" i="2"/>
  <c r="G310" i="2"/>
  <c r="H310" i="2" s="1"/>
  <c r="I310" i="2" s="1"/>
  <c r="G411" i="2"/>
  <c r="H411" i="2" s="1"/>
  <c r="I411" i="2" s="1"/>
  <c r="F346" i="2"/>
  <c r="A309" i="2"/>
  <c r="A302" i="5" s="1"/>
  <c r="C302" i="5" s="1"/>
  <c r="A492" i="2"/>
  <c r="A485" i="5" s="1"/>
  <c r="C485" i="5" s="1"/>
  <c r="D485" i="5" s="1"/>
  <c r="A382" i="2"/>
  <c r="A375" i="5" s="1"/>
  <c r="C375" i="5" s="1"/>
  <c r="D375" i="5" s="1"/>
  <c r="G332" i="2"/>
  <c r="H332" i="2" s="1"/>
  <c r="I332" i="2" s="1"/>
  <c r="B295" i="2"/>
  <c r="B288" i="5" s="1"/>
  <c r="C375" i="2"/>
  <c r="A453" i="2"/>
  <c r="A446" i="5" s="1"/>
  <c r="C446" i="5" s="1"/>
  <c r="D446" i="5" s="1"/>
  <c r="B365" i="2"/>
  <c r="B358" i="5" s="1"/>
  <c r="F325" i="2"/>
  <c r="G424" i="2"/>
  <c r="H424" i="2" s="1"/>
  <c r="I424" i="2" s="1"/>
  <c r="C356" i="2"/>
  <c r="G316" i="2"/>
  <c r="H316" i="2" s="1"/>
  <c r="I316" i="2" s="1"/>
  <c r="A438" i="2"/>
  <c r="A431" i="5" s="1"/>
  <c r="C431" i="5" s="1"/>
  <c r="D431" i="5" s="1"/>
  <c r="C361" i="2"/>
  <c r="G321" i="2"/>
  <c r="H321" i="2" s="1"/>
  <c r="I321" i="2" s="1"/>
  <c r="A443" i="2"/>
  <c r="A436" i="5" s="1"/>
  <c r="C436" i="5" s="1"/>
  <c r="D436" i="5" s="1"/>
  <c r="C366" i="2"/>
  <c r="G326" i="2"/>
  <c r="H326" i="2" s="1"/>
  <c r="I326" i="2" s="1"/>
  <c r="G383" i="2"/>
  <c r="H383" i="2" s="1"/>
  <c r="I383" i="2" s="1"/>
  <c r="B342" i="2"/>
  <c r="B335" i="5" s="1"/>
  <c r="F355" i="2"/>
  <c r="G272" i="2"/>
  <c r="H272" i="2" s="1"/>
  <c r="I272" i="2" s="1"/>
  <c r="B235" i="2"/>
  <c r="B228" i="5" s="1"/>
  <c r="F195" i="2"/>
  <c r="A300" i="2"/>
  <c r="A293" i="5" s="1"/>
  <c r="C293" i="5" s="1"/>
  <c r="A354" i="2"/>
  <c r="A347" i="5" s="1"/>
  <c r="C347" i="5" s="1"/>
  <c r="G270" i="2"/>
  <c r="H270" i="2" s="1"/>
  <c r="I270" i="2" s="1"/>
  <c r="B233" i="2"/>
  <c r="B226" i="5" s="1"/>
  <c r="F193" i="2"/>
  <c r="A290" i="2"/>
  <c r="A283" i="5" s="1"/>
  <c r="C283" i="5" s="1"/>
  <c r="G173" i="2"/>
  <c r="H173" i="2" s="1"/>
  <c r="I173" i="2" s="1"/>
  <c r="F307" i="2"/>
  <c r="G389" i="2"/>
  <c r="H389" i="2" s="1"/>
  <c r="I389" i="2" s="1"/>
  <c r="C566" i="2"/>
  <c r="C518" i="2"/>
  <c r="C470" i="2"/>
  <c r="A590" i="2"/>
  <c r="A583" i="5" s="1"/>
  <c r="C583" i="5" s="1"/>
  <c r="D583" i="5" s="1"/>
  <c r="A542" i="2"/>
  <c r="A535" i="5" s="1"/>
  <c r="C535" i="5" s="1"/>
  <c r="D535" i="5" s="1"/>
  <c r="A494" i="2"/>
  <c r="A487" i="5" s="1"/>
  <c r="C487" i="5" s="1"/>
  <c r="D487" i="5" s="1"/>
  <c r="C565" i="2"/>
  <c r="C517" i="2"/>
  <c r="C469" i="2"/>
  <c r="A583" i="2"/>
  <c r="A576" i="5" s="1"/>
  <c r="C576" i="5" s="1"/>
  <c r="D576" i="5" s="1"/>
  <c r="A535" i="2"/>
  <c r="A528" i="5" s="1"/>
  <c r="C528" i="5" s="1"/>
  <c r="D528" i="5" s="1"/>
  <c r="A487" i="2"/>
  <c r="A480" i="5" s="1"/>
  <c r="C480" i="5" s="1"/>
  <c r="D480" i="5" s="1"/>
  <c r="A439" i="2"/>
  <c r="A432" i="5" s="1"/>
  <c r="C432" i="5" s="1"/>
  <c r="D432" i="5" s="1"/>
  <c r="C564" i="2"/>
  <c r="C516" i="2"/>
  <c r="C468" i="2"/>
  <c r="A579" i="2"/>
  <c r="A572" i="5" s="1"/>
  <c r="C572" i="5" s="1"/>
  <c r="D572" i="5" s="1"/>
  <c r="A456" i="2"/>
  <c r="A449" i="5" s="1"/>
  <c r="C449" i="5" s="1"/>
  <c r="D449" i="5" s="1"/>
  <c r="G371" i="2"/>
  <c r="H371" i="2" s="1"/>
  <c r="I371" i="2" s="1"/>
  <c r="A335" i="2"/>
  <c r="A328" i="5" s="1"/>
  <c r="C328" i="5" s="1"/>
  <c r="C297" i="2"/>
  <c r="G388" i="2"/>
  <c r="H388" i="2" s="1"/>
  <c r="I388" i="2" s="1"/>
  <c r="G346" i="2"/>
  <c r="H346" i="2" s="1"/>
  <c r="I346" i="2" s="1"/>
  <c r="B309" i="2"/>
  <c r="B302" i="5" s="1"/>
  <c r="G405" i="2"/>
  <c r="H405" i="2" s="1"/>
  <c r="I405" i="2" s="1"/>
  <c r="A345" i="2"/>
  <c r="A338" i="5" s="1"/>
  <c r="C338" i="5" s="1"/>
  <c r="C307" i="2"/>
  <c r="A483" i="2"/>
  <c r="A476" i="5" s="1"/>
  <c r="C476" i="5" s="1"/>
  <c r="D476" i="5" s="1"/>
  <c r="B369" i="2"/>
  <c r="B362" i="5" s="1"/>
  <c r="B331" i="2"/>
  <c r="B324" i="5" s="1"/>
  <c r="F291" i="2"/>
  <c r="C373" i="2"/>
  <c r="C429" i="2"/>
  <c r="F361" i="2"/>
  <c r="A324" i="2"/>
  <c r="A317" i="5" s="1"/>
  <c r="C317" i="5" s="1"/>
  <c r="A422" i="2"/>
  <c r="A415" i="5" s="1"/>
  <c r="C415" i="5" s="1"/>
  <c r="D415" i="5" s="1"/>
  <c r="G352" i="2"/>
  <c r="H352" i="2" s="1"/>
  <c r="I352" i="2" s="1"/>
  <c r="B315" i="2"/>
  <c r="B308" i="5" s="1"/>
  <c r="A428" i="2"/>
  <c r="A421" i="5" s="1"/>
  <c r="C421" i="5" s="1"/>
  <c r="D421" i="5" s="1"/>
  <c r="G357" i="2"/>
  <c r="H357" i="2" s="1"/>
  <c r="I357" i="2" s="1"/>
  <c r="B320" i="2"/>
  <c r="B313" i="5" s="1"/>
  <c r="A437" i="2"/>
  <c r="A430" i="5" s="1"/>
  <c r="C430" i="5" s="1"/>
  <c r="D430" i="5" s="1"/>
  <c r="G362" i="2"/>
  <c r="H362" i="2" s="1"/>
  <c r="I362" i="2" s="1"/>
  <c r="B325" i="2"/>
  <c r="B318" i="5" s="1"/>
  <c r="G376" i="2"/>
  <c r="H376" i="2" s="1"/>
  <c r="I376" i="2" s="1"/>
  <c r="F338" i="2"/>
  <c r="F331" i="2"/>
  <c r="B271" i="2"/>
  <c r="B264" i="5" s="1"/>
  <c r="F231" i="2"/>
  <c r="A194" i="2"/>
  <c r="A187" i="5" s="1"/>
  <c r="C187" i="5" s="1"/>
  <c r="B293" i="2"/>
  <c r="B286" i="5" s="1"/>
  <c r="F330" i="2"/>
  <c r="B269" i="2"/>
  <c r="B262" i="5" s="1"/>
  <c r="F229" i="2"/>
  <c r="A192" i="2"/>
  <c r="A185" i="5" s="1"/>
  <c r="C185" i="5" s="1"/>
  <c r="B288" i="2"/>
  <c r="B281" i="5" s="1"/>
  <c r="B250" i="2"/>
  <c r="B243" i="5" s="1"/>
  <c r="F210" i="2"/>
  <c r="A343" i="2"/>
  <c r="A336" i="5" s="1"/>
  <c r="C336" i="5" s="1"/>
  <c r="C272" i="2"/>
  <c r="G232" i="2"/>
  <c r="H232" i="2" s="1"/>
  <c r="I232" i="2" s="1"/>
  <c r="B195" i="2"/>
  <c r="B188" i="5" s="1"/>
  <c r="A306" i="2"/>
  <c r="A299" i="5" s="1"/>
  <c r="C299" i="5" s="1"/>
  <c r="G261" i="2"/>
  <c r="H261" i="2" s="1"/>
  <c r="I261" i="2" s="1"/>
  <c r="B224" i="2"/>
  <c r="B217" i="5" s="1"/>
  <c r="F184" i="2"/>
  <c r="A292" i="2"/>
  <c r="A285" i="5" s="1"/>
  <c r="C285" i="5" s="1"/>
  <c r="B253" i="2"/>
  <c r="B246" i="5" s="1"/>
  <c r="F213" i="2"/>
  <c r="A312" i="2"/>
  <c r="A305" i="5" s="1"/>
  <c r="C305" i="5" s="1"/>
  <c r="G259" i="2"/>
  <c r="H259" i="2" s="1"/>
  <c r="I259" i="2" s="1"/>
  <c r="B222" i="2"/>
  <c r="B215" i="5" s="1"/>
  <c r="B359" i="2"/>
  <c r="B352" i="5" s="1"/>
  <c r="F271" i="2"/>
  <c r="A234" i="2"/>
  <c r="A227" i="5" s="1"/>
  <c r="C227" i="5" s="1"/>
  <c r="C402" i="2"/>
  <c r="F276" i="2"/>
  <c r="A239" i="2"/>
  <c r="A232" i="5" s="1"/>
  <c r="C232" i="5" s="1"/>
  <c r="C266" i="2"/>
  <c r="A172" i="2"/>
  <c r="A165" i="5" s="1"/>
  <c r="C165" i="5" s="1"/>
  <c r="B266" i="2"/>
  <c r="B259" i="5" s="1"/>
  <c r="A177" i="2"/>
  <c r="A170" i="5" s="1"/>
  <c r="C170" i="5" s="1"/>
  <c r="B240" i="2"/>
  <c r="B233" i="5" s="1"/>
  <c r="A58" i="2"/>
  <c r="A51" i="5" s="1"/>
  <c r="C51" i="5" s="1"/>
  <c r="A385" i="2"/>
  <c r="A378" i="5" s="1"/>
  <c r="C378" i="5" s="1"/>
  <c r="D378" i="5" s="1"/>
  <c r="C563" i="2"/>
  <c r="C515" i="2"/>
  <c r="C467" i="2"/>
  <c r="A587" i="2"/>
  <c r="A580" i="5" s="1"/>
  <c r="C580" i="5" s="1"/>
  <c r="D580" i="5" s="1"/>
  <c r="A539" i="2"/>
  <c r="A532" i="5" s="1"/>
  <c r="C532" i="5" s="1"/>
  <c r="D532" i="5" s="1"/>
  <c r="A491" i="2"/>
  <c r="A484" i="5" s="1"/>
  <c r="C484" i="5" s="1"/>
  <c r="D484" i="5" s="1"/>
  <c r="C562" i="2"/>
  <c r="C514" i="2"/>
  <c r="C466" i="2"/>
  <c r="A580" i="2"/>
  <c r="A573" i="5" s="1"/>
  <c r="C573" i="5" s="1"/>
  <c r="D573" i="5" s="1"/>
  <c r="A532" i="2"/>
  <c r="A525" i="5" s="1"/>
  <c r="C525" i="5" s="1"/>
  <c r="D525" i="5" s="1"/>
  <c r="A484" i="2"/>
  <c r="A477" i="5" s="1"/>
  <c r="C477" i="5" s="1"/>
  <c r="D477" i="5" s="1"/>
  <c r="A436" i="2"/>
  <c r="A429" i="5" s="1"/>
  <c r="C429" i="5" s="1"/>
  <c r="D429" i="5" s="1"/>
  <c r="C561" i="2"/>
  <c r="C513" i="2"/>
  <c r="C465" i="2"/>
  <c r="A426" i="2"/>
  <c r="A419" i="5" s="1"/>
  <c r="C419" i="5" s="1"/>
  <c r="D419" i="5" s="1"/>
  <c r="A431" i="2"/>
  <c r="A424" i="5" s="1"/>
  <c r="C424" i="5" s="1"/>
  <c r="D424" i="5" s="1"/>
  <c r="G369" i="2"/>
  <c r="H369" i="2" s="1"/>
  <c r="I369" i="2" s="1"/>
  <c r="C333" i="2"/>
  <c r="G293" i="2"/>
  <c r="H293" i="2" s="1"/>
  <c r="I293" i="2" s="1"/>
  <c r="A386" i="2"/>
  <c r="A379" i="5" s="1"/>
  <c r="C379" i="5" s="1"/>
  <c r="D379" i="5" s="1"/>
  <c r="B345" i="2"/>
  <c r="B338" i="5" s="1"/>
  <c r="F305" i="2"/>
  <c r="A403" i="2"/>
  <c r="A396" i="5" s="1"/>
  <c r="C396" i="5" s="1"/>
  <c r="D396" i="5" s="1"/>
  <c r="C343" i="2"/>
  <c r="G303" i="2"/>
  <c r="H303" i="2" s="1"/>
  <c r="I303" i="2" s="1"/>
  <c r="A461" i="2"/>
  <c r="A454" i="5" s="1"/>
  <c r="C454" i="5" s="1"/>
  <c r="D454" i="5" s="1"/>
  <c r="B367" i="2"/>
  <c r="B360" i="5" s="1"/>
  <c r="F327" i="2"/>
  <c r="A482" i="2"/>
  <c r="A475" i="5" s="1"/>
  <c r="C475" i="5" s="1"/>
  <c r="D475" i="5" s="1"/>
  <c r="C371" i="2"/>
  <c r="G416" i="2"/>
  <c r="H416" i="2" s="1"/>
  <c r="I416" i="2" s="1"/>
  <c r="A360" i="2"/>
  <c r="A353" i="5" s="1"/>
  <c r="C353" i="5" s="1"/>
  <c r="C322" i="2"/>
  <c r="C419" i="2"/>
  <c r="B351" i="2"/>
  <c r="B344" i="5" s="1"/>
  <c r="F311" i="2"/>
  <c r="G421" i="2"/>
  <c r="H421" i="2" s="1"/>
  <c r="I421" i="2" s="1"/>
  <c r="B356" i="2"/>
  <c r="B349" i="5" s="1"/>
  <c r="F316" i="2"/>
  <c r="C432" i="2"/>
  <c r="B361" i="2"/>
  <c r="B354" i="5" s="1"/>
  <c r="F321" i="2"/>
  <c r="B374" i="2"/>
  <c r="B367" i="5" s="1"/>
  <c r="A337" i="2"/>
  <c r="A330" i="5" s="1"/>
  <c r="C330" i="5" s="1"/>
  <c r="G324" i="2"/>
  <c r="H324" i="2" s="1"/>
  <c r="I324" i="2" s="1"/>
  <c r="F267" i="2"/>
  <c r="A230" i="2"/>
  <c r="A223" i="5" s="1"/>
  <c r="C223" i="5" s="1"/>
  <c r="A474" i="2"/>
  <c r="A467" i="5" s="1"/>
  <c r="C467" i="5" s="1"/>
  <c r="D467" i="5" s="1"/>
  <c r="F284" i="2"/>
  <c r="G323" i="2"/>
  <c r="H323" i="2" s="1"/>
  <c r="I323" i="2" s="1"/>
  <c r="F265" i="2"/>
  <c r="A228" i="2"/>
  <c r="A221" i="5" s="1"/>
  <c r="C221" i="5" s="1"/>
  <c r="A429" i="2"/>
  <c r="A422" i="5" s="1"/>
  <c r="C422" i="5" s="1"/>
  <c r="D422" i="5" s="1"/>
  <c r="C286" i="2"/>
  <c r="F246" i="2"/>
  <c r="A209" i="2"/>
  <c r="A202" i="5" s="1"/>
  <c r="C202" i="5" s="1"/>
  <c r="B336" i="2"/>
  <c r="B329" i="5" s="1"/>
  <c r="G268" i="2"/>
  <c r="H268" i="2" s="1"/>
  <c r="I268" i="2" s="1"/>
  <c r="A51" i="2"/>
  <c r="A44" i="5" s="1"/>
  <c r="C44" i="5" s="1"/>
  <c r="A33" i="2"/>
  <c r="A26" i="5" s="1"/>
  <c r="C26" i="5" s="1"/>
  <c r="F372" i="2"/>
  <c r="C560" i="2"/>
  <c r="C512" i="2"/>
  <c r="C464" i="2"/>
  <c r="A584" i="2"/>
  <c r="A577" i="5" s="1"/>
  <c r="C577" i="5" s="1"/>
  <c r="D577" i="5" s="1"/>
  <c r="A536" i="2"/>
  <c r="A529" i="5" s="1"/>
  <c r="C529" i="5" s="1"/>
  <c r="D529" i="5" s="1"/>
  <c r="A488" i="2"/>
  <c r="A481" i="5" s="1"/>
  <c r="C481" i="5" s="1"/>
  <c r="D481" i="5" s="1"/>
  <c r="C559" i="2"/>
  <c r="C511" i="2"/>
  <c r="C463" i="2"/>
  <c r="A577" i="2"/>
  <c r="A570" i="5" s="1"/>
  <c r="C570" i="5" s="1"/>
  <c r="D570" i="5" s="1"/>
  <c r="A529" i="2"/>
  <c r="A522" i="5" s="1"/>
  <c r="C522" i="5" s="1"/>
  <c r="D522" i="5" s="1"/>
  <c r="A481" i="2"/>
  <c r="A474" i="5" s="1"/>
  <c r="C474" i="5" s="1"/>
  <c r="D474" i="5" s="1"/>
  <c r="A433" i="2"/>
  <c r="A426" i="5" s="1"/>
  <c r="C426" i="5" s="1"/>
  <c r="D426" i="5" s="1"/>
  <c r="C558" i="2"/>
  <c r="C510" i="2"/>
  <c r="C462" i="2"/>
  <c r="C421" i="2"/>
  <c r="G426" i="2"/>
  <c r="H426" i="2" s="1"/>
  <c r="I426" i="2" s="1"/>
  <c r="G367" i="2"/>
  <c r="H367" i="2" s="1"/>
  <c r="I367" i="2" s="1"/>
  <c r="G329" i="2"/>
  <c r="H329" i="2" s="1"/>
  <c r="I329" i="2" s="1"/>
  <c r="B292" i="2"/>
  <c r="B285" i="5" s="1"/>
  <c r="A383" i="2"/>
  <c r="A376" i="5" s="1"/>
  <c r="C376" i="5" s="1"/>
  <c r="D376" i="5" s="1"/>
  <c r="F341" i="2"/>
  <c r="A304" i="2"/>
  <c r="A297" i="5" s="1"/>
  <c r="C297" i="5" s="1"/>
  <c r="C400" i="2"/>
  <c r="G339" i="2"/>
  <c r="H339" i="2" s="1"/>
  <c r="I339" i="2" s="1"/>
  <c r="B302" i="2"/>
  <c r="B295" i="5" s="1"/>
  <c r="A447" i="2"/>
  <c r="A440" i="5" s="1"/>
  <c r="C440" i="5" s="1"/>
  <c r="D440" i="5" s="1"/>
  <c r="F363" i="2"/>
  <c r="A326" i="2"/>
  <c r="A319" i="5" s="1"/>
  <c r="C319" i="5" s="1"/>
  <c r="A468" i="2"/>
  <c r="A461" i="5" s="1"/>
  <c r="C461" i="5" s="1"/>
  <c r="D461" i="5" s="1"/>
  <c r="A369" i="2"/>
  <c r="A362" i="5" s="1"/>
  <c r="C362" i="5" s="1"/>
  <c r="G410" i="2"/>
  <c r="H410" i="2" s="1"/>
  <c r="I410" i="2" s="1"/>
  <c r="C358" i="2"/>
  <c r="G318" i="2"/>
  <c r="H318" i="2" s="1"/>
  <c r="I318" i="2" s="1"/>
  <c r="A416" i="2"/>
  <c r="A409" i="5" s="1"/>
  <c r="C409" i="5" s="1"/>
  <c r="D409" i="5" s="1"/>
  <c r="F347" i="2"/>
  <c r="A310" i="2"/>
  <c r="A303" i="5" s="1"/>
  <c r="C303" i="5" s="1"/>
  <c r="A419" i="2"/>
  <c r="A412" i="5" s="1"/>
  <c r="C412" i="5" s="1"/>
  <c r="D412" i="5" s="1"/>
  <c r="F352" i="2"/>
  <c r="A315" i="2"/>
  <c r="A308" i="5" s="1"/>
  <c r="C308" i="5" s="1"/>
  <c r="G412" i="2"/>
  <c r="H412" i="2" s="1"/>
  <c r="I412" i="2" s="1"/>
  <c r="F357" i="2"/>
  <c r="A320" i="2"/>
  <c r="A313" i="5" s="1"/>
  <c r="C313" i="5" s="1"/>
  <c r="B372" i="2"/>
  <c r="B365" i="5" s="1"/>
  <c r="C335" i="2"/>
  <c r="B318" i="2"/>
  <c r="B311" i="5" s="1"/>
  <c r="A266" i="2"/>
  <c r="A259" i="5" s="1"/>
  <c r="C259" i="5" s="1"/>
  <c r="C228" i="2"/>
  <c r="C433" i="2"/>
  <c r="A283" i="2"/>
  <c r="A276" i="5" s="1"/>
  <c r="C276" i="5" s="1"/>
  <c r="C317" i="2"/>
  <c r="A264" i="2"/>
  <c r="A257" i="5" s="1"/>
  <c r="C257" i="5" s="1"/>
  <c r="C226" i="2"/>
  <c r="A375" i="2"/>
  <c r="A368" i="5" s="1"/>
  <c r="C368" i="5" s="1"/>
  <c r="F282" i="2"/>
  <c r="A245" i="2"/>
  <c r="A238" i="5" s="1"/>
  <c r="C238" i="5" s="1"/>
  <c r="C207" i="2"/>
  <c r="C329" i="2"/>
  <c r="B267" i="2"/>
  <c r="B260" i="5" s="1"/>
  <c r="F227" i="2"/>
  <c r="A190" i="2"/>
  <c r="A183" i="5" s="1"/>
  <c r="C183" i="5" s="1"/>
  <c r="F295" i="2"/>
  <c r="F256" i="2"/>
  <c r="A219" i="2"/>
  <c r="A212" i="5" s="1"/>
  <c r="C212" i="5" s="1"/>
  <c r="A561" i="2"/>
  <c r="A554" i="5" s="1"/>
  <c r="C554" i="5" s="1"/>
  <c r="D554" i="5" s="1"/>
  <c r="G285" i="2"/>
  <c r="H285" i="2" s="1"/>
  <c r="I285" i="2" s="1"/>
  <c r="A248" i="2"/>
  <c r="A241" i="5" s="1"/>
  <c r="C241" i="5" s="1"/>
  <c r="C210" i="2"/>
  <c r="F301" i="2"/>
  <c r="F254" i="2"/>
  <c r="A217" i="2"/>
  <c r="A210" i="5" s="1"/>
  <c r="C210" i="5" s="1"/>
  <c r="A341" i="2"/>
  <c r="A334" i="5" s="1"/>
  <c r="C334" i="5" s="1"/>
  <c r="C268" i="2"/>
  <c r="G228" i="2"/>
  <c r="H228" i="2" s="1"/>
  <c r="I228" i="2" s="1"/>
  <c r="B358" i="2"/>
  <c r="B351" i="5" s="1"/>
  <c r="C273" i="2"/>
  <c r="G233" i="2"/>
  <c r="H233" i="2" s="1"/>
  <c r="I233" i="2" s="1"/>
  <c r="A20" i="2"/>
  <c r="A13" i="5" s="1"/>
  <c r="C13" i="5" s="1"/>
  <c r="A56" i="2"/>
  <c r="A49" i="5" s="1"/>
  <c r="C49" i="5" s="1"/>
  <c r="A371" i="2"/>
  <c r="A364" i="5" s="1"/>
  <c r="C364" i="5" s="1"/>
  <c r="C557" i="2"/>
  <c r="C509" i="2"/>
  <c r="C461" i="2"/>
  <c r="A581" i="2"/>
  <c r="A574" i="5" s="1"/>
  <c r="C574" i="5" s="1"/>
  <c r="D574" i="5" s="1"/>
  <c r="A533" i="2"/>
  <c r="A526" i="5" s="1"/>
  <c r="C526" i="5" s="1"/>
  <c r="D526" i="5" s="1"/>
  <c r="A485" i="2"/>
  <c r="A478" i="5" s="1"/>
  <c r="C478" i="5" s="1"/>
  <c r="D478" i="5" s="1"/>
  <c r="C556" i="2"/>
  <c r="C508" i="2"/>
  <c r="C460" i="2"/>
  <c r="A574" i="2"/>
  <c r="A567" i="5" s="1"/>
  <c r="C567" i="5" s="1"/>
  <c r="D567" i="5" s="1"/>
  <c r="A526" i="2"/>
  <c r="A519" i="5" s="1"/>
  <c r="C519" i="5" s="1"/>
  <c r="D519" i="5" s="1"/>
  <c r="A478" i="2"/>
  <c r="A471" i="5" s="1"/>
  <c r="C471" i="5" s="1"/>
  <c r="D471" i="5" s="1"/>
  <c r="A430" i="2"/>
  <c r="A423" i="5" s="1"/>
  <c r="C423" i="5" s="1"/>
  <c r="D423" i="5" s="1"/>
  <c r="C555" i="2"/>
  <c r="C507" i="2"/>
  <c r="C459" i="2"/>
  <c r="G418" i="2"/>
  <c r="H418" i="2" s="1"/>
  <c r="I418" i="2" s="1"/>
  <c r="G423" i="2"/>
  <c r="H423" i="2" s="1"/>
  <c r="I423" i="2" s="1"/>
  <c r="G365" i="2"/>
  <c r="H365" i="2" s="1"/>
  <c r="I365" i="2" s="1"/>
  <c r="B328" i="2"/>
  <c r="B321" i="5" s="1"/>
  <c r="F288" i="2"/>
  <c r="A379" i="2"/>
  <c r="A372" i="5" s="1"/>
  <c r="C372" i="5" s="1"/>
  <c r="D372" i="5" s="1"/>
  <c r="A340" i="2"/>
  <c r="A333" i="5" s="1"/>
  <c r="C333" i="5" s="1"/>
  <c r="C302" i="2"/>
  <c r="C394" i="2"/>
  <c r="B338" i="2"/>
  <c r="B331" i="5" s="1"/>
  <c r="F298" i="2"/>
  <c r="A440" i="2"/>
  <c r="A433" i="5" s="1"/>
  <c r="C433" i="5" s="1"/>
  <c r="D433" i="5" s="1"/>
  <c r="A362" i="2"/>
  <c r="A355" i="5" s="1"/>
  <c r="C355" i="5" s="1"/>
  <c r="C324" i="2"/>
  <c r="A446" i="2"/>
  <c r="A439" i="5" s="1"/>
  <c r="C439" i="5" s="1"/>
  <c r="D439" i="5" s="1"/>
  <c r="A367" i="2"/>
  <c r="A360" i="5" s="1"/>
  <c r="C360" i="5" s="1"/>
  <c r="A408" i="2"/>
  <c r="A401" i="5" s="1"/>
  <c r="C401" i="5" s="1"/>
  <c r="D401" i="5" s="1"/>
  <c r="G354" i="2"/>
  <c r="H354" i="2" s="1"/>
  <c r="I354" i="2" s="1"/>
  <c r="B317" i="2"/>
  <c r="B310" i="5" s="1"/>
  <c r="C413" i="2"/>
  <c r="A346" i="2"/>
  <c r="A339" i="5" s="1"/>
  <c r="C339" i="5" s="1"/>
  <c r="C308" i="2"/>
  <c r="G415" i="2"/>
  <c r="H415" i="2" s="1"/>
  <c r="I415" i="2" s="1"/>
  <c r="A351" i="2"/>
  <c r="A344" i="5" s="1"/>
  <c r="C344" i="5" s="1"/>
  <c r="C313" i="2"/>
  <c r="A410" i="2"/>
  <c r="A403" i="5" s="1"/>
  <c r="C403" i="5" s="1"/>
  <c r="D403" i="5" s="1"/>
  <c r="A356" i="2"/>
  <c r="A349" i="5" s="1"/>
  <c r="C349" i="5" s="1"/>
  <c r="C318" i="2"/>
  <c r="B370" i="2"/>
  <c r="B363" i="5" s="1"/>
  <c r="G331" i="2"/>
  <c r="H331" i="2" s="1"/>
  <c r="I331" i="2" s="1"/>
  <c r="G313" i="2"/>
  <c r="H313" i="2" s="1"/>
  <c r="I313" i="2" s="1"/>
  <c r="C264" i="2"/>
  <c r="G224" i="2"/>
  <c r="H224" i="2" s="1"/>
  <c r="I224" i="2" s="1"/>
  <c r="C396" i="2"/>
  <c r="C281" i="2"/>
  <c r="B310" i="2"/>
  <c r="B303" i="5" s="1"/>
  <c r="C262" i="2"/>
  <c r="G222" i="2"/>
  <c r="H222" i="2" s="1"/>
  <c r="I222" i="2" s="1"/>
  <c r="C363" i="2"/>
  <c r="A281" i="2"/>
  <c r="A274" i="5" s="1"/>
  <c r="C274" i="5" s="1"/>
  <c r="C243" i="2"/>
  <c r="G203" i="2"/>
  <c r="H203" i="2" s="1"/>
  <c r="I203" i="2" s="1"/>
  <c r="A313" i="2"/>
  <c r="A306" i="5" s="1"/>
  <c r="C306" i="5" s="1"/>
  <c r="F263" i="2"/>
  <c r="A226" i="2"/>
  <c r="A219" i="5" s="1"/>
  <c r="C219" i="5" s="1"/>
  <c r="C188" i="2"/>
  <c r="C292" i="2"/>
  <c r="A69" i="2"/>
  <c r="A62" i="5" s="1"/>
  <c r="C62" i="5" s="1"/>
  <c r="A108" i="2"/>
  <c r="A101" i="5" s="1"/>
  <c r="C101" i="5" s="1"/>
  <c r="C369" i="2"/>
  <c r="C554" i="2"/>
  <c r="C506" i="2"/>
  <c r="C458" i="2"/>
  <c r="A578" i="2"/>
  <c r="A571" i="5" s="1"/>
  <c r="C571" i="5" s="1"/>
  <c r="D571" i="5" s="1"/>
  <c r="A530" i="2"/>
  <c r="A523" i="5" s="1"/>
  <c r="C523" i="5" s="1"/>
  <c r="D523" i="5" s="1"/>
  <c r="A425" i="2"/>
  <c r="A418" i="5" s="1"/>
  <c r="C418" i="5" s="1"/>
  <c r="D418" i="5" s="1"/>
  <c r="C553" i="2"/>
  <c r="C505" i="2"/>
  <c r="C457" i="2"/>
  <c r="A571" i="2"/>
  <c r="A564" i="5" s="1"/>
  <c r="C564" i="5" s="1"/>
  <c r="D564" i="5" s="1"/>
  <c r="A523" i="2"/>
  <c r="A516" i="5" s="1"/>
  <c r="C516" i="5" s="1"/>
  <c r="D516" i="5" s="1"/>
  <c r="A475" i="2"/>
  <c r="A468" i="5" s="1"/>
  <c r="C468" i="5" s="1"/>
  <c r="D468" i="5" s="1"/>
  <c r="C600" i="2"/>
  <c r="C552" i="2"/>
  <c r="C504" i="2"/>
  <c r="C456" i="2"/>
  <c r="A414" i="2"/>
  <c r="A407" i="5" s="1"/>
  <c r="C407" i="5" s="1"/>
  <c r="D407" i="5" s="1"/>
  <c r="G417" i="2"/>
  <c r="H417" i="2" s="1"/>
  <c r="I417" i="2" s="1"/>
  <c r="B364" i="2"/>
  <c r="B357" i="5" s="1"/>
  <c r="F324" i="2"/>
  <c r="A287" i="2"/>
  <c r="A280" i="5" s="1"/>
  <c r="C280" i="5" s="1"/>
  <c r="F375" i="2"/>
  <c r="C338" i="2"/>
  <c r="G298" i="2"/>
  <c r="H298" i="2" s="1"/>
  <c r="I298" i="2" s="1"/>
  <c r="G385" i="2"/>
  <c r="H385" i="2" s="1"/>
  <c r="I385" i="2" s="1"/>
  <c r="F334" i="2"/>
  <c r="A297" i="2"/>
  <c r="A290" i="5" s="1"/>
  <c r="C290" i="5" s="1"/>
  <c r="A435" i="2"/>
  <c r="A428" i="5" s="1"/>
  <c r="C428" i="5" s="1"/>
  <c r="D428" i="5" s="1"/>
  <c r="C360" i="2"/>
  <c r="G320" i="2"/>
  <c r="H320" i="2" s="1"/>
  <c r="I320" i="2" s="1"/>
  <c r="A434" i="2"/>
  <c r="A427" i="5" s="1"/>
  <c r="C427" i="5" s="1"/>
  <c r="D427" i="5" s="1"/>
  <c r="C365" i="2"/>
  <c r="C405" i="2"/>
  <c r="B353" i="2"/>
  <c r="B346" i="5" s="1"/>
  <c r="A543" i="2"/>
  <c r="A536" i="5" s="1"/>
  <c r="C536" i="5" s="1"/>
  <c r="D536" i="5" s="1"/>
  <c r="G404" i="2"/>
  <c r="H404" i="2" s="1"/>
  <c r="I404" i="2" s="1"/>
  <c r="C344" i="2"/>
  <c r="G304" i="2"/>
  <c r="H304" i="2" s="1"/>
  <c r="I304" i="2" s="1"/>
  <c r="A413" i="2"/>
  <c r="A406" i="5" s="1"/>
  <c r="C406" i="5" s="1"/>
  <c r="D406" i="5" s="1"/>
  <c r="C349" i="2"/>
  <c r="G309" i="2"/>
  <c r="H309" i="2" s="1"/>
  <c r="I309" i="2" s="1"/>
  <c r="C407" i="2"/>
  <c r="C354" i="2"/>
  <c r="A464" i="2"/>
  <c r="A457" i="5" s="1"/>
  <c r="C457" i="5" s="1"/>
  <c r="D457" i="5" s="1"/>
  <c r="B368" i="2"/>
  <c r="B361" i="5" s="1"/>
  <c r="B330" i="2"/>
  <c r="B323" i="5" s="1"/>
  <c r="A307" i="2"/>
  <c r="A300" i="5" s="1"/>
  <c r="C300" i="5" s="1"/>
  <c r="G260" i="2"/>
  <c r="H260" i="2" s="1"/>
  <c r="I260" i="2" s="1"/>
  <c r="B223" i="2"/>
  <c r="B216" i="5" s="1"/>
  <c r="G377" i="2"/>
  <c r="H377" i="2" s="1"/>
  <c r="I377" i="2" s="1"/>
  <c r="G277" i="2"/>
  <c r="H277" i="2" s="1"/>
  <c r="I277" i="2" s="1"/>
  <c r="F306" i="2"/>
  <c r="G258" i="2"/>
  <c r="H258" i="2" s="1"/>
  <c r="I258" i="2" s="1"/>
  <c r="B221" i="2"/>
  <c r="B214" i="5" s="1"/>
  <c r="A353" i="2"/>
  <c r="A346" i="5" s="1"/>
  <c r="C346" i="5" s="1"/>
  <c r="C279" i="2"/>
  <c r="G239" i="2"/>
  <c r="H239" i="2" s="1"/>
  <c r="I239" i="2" s="1"/>
  <c r="B202" i="2"/>
  <c r="B195" i="5" s="1"/>
  <c r="B306" i="2"/>
  <c r="B299" i="5" s="1"/>
  <c r="A262" i="2"/>
  <c r="A255" i="5" s="1"/>
  <c r="C255" i="5" s="1"/>
  <c r="C224" i="2"/>
  <c r="G184" i="2"/>
  <c r="H184" i="2" s="1"/>
  <c r="I184" i="2" s="1"/>
  <c r="F289" i="2"/>
  <c r="C253" i="2"/>
  <c r="G213" i="2"/>
  <c r="H213" i="2" s="1"/>
  <c r="I213" i="2" s="1"/>
  <c r="A424" i="2"/>
  <c r="A417" i="5" s="1"/>
  <c r="C417" i="5" s="1"/>
  <c r="D417" i="5" s="1"/>
  <c r="C282" i="2"/>
  <c r="G242" i="2"/>
  <c r="H242" i="2" s="1"/>
  <c r="I242" i="2" s="1"/>
  <c r="B205" i="2"/>
  <c r="B198" i="5" s="1"/>
  <c r="G294" i="2"/>
  <c r="H294" i="2" s="1"/>
  <c r="I294" i="2" s="1"/>
  <c r="C251" i="2"/>
  <c r="G211" i="2"/>
  <c r="H211" i="2" s="1"/>
  <c r="I211" i="2" s="1"/>
  <c r="C327" i="2"/>
  <c r="B263" i="2"/>
  <c r="B256" i="5" s="1"/>
  <c r="F223" i="2"/>
  <c r="A174" i="2"/>
  <c r="A167" i="5" s="1"/>
  <c r="C167" i="5" s="1"/>
  <c r="A131" i="2"/>
  <c r="A124" i="5" s="1"/>
  <c r="C124" i="5" s="1"/>
  <c r="C599" i="2"/>
  <c r="C551" i="2"/>
  <c r="C503" i="2"/>
  <c r="C455" i="2"/>
  <c r="A575" i="2"/>
  <c r="A568" i="5" s="1"/>
  <c r="C568" i="5" s="1"/>
  <c r="D568" i="5" s="1"/>
  <c r="A527" i="2"/>
  <c r="A520" i="5" s="1"/>
  <c r="C520" i="5" s="1"/>
  <c r="D520" i="5" s="1"/>
  <c r="C598" i="2"/>
  <c r="C550" i="2"/>
  <c r="C502" i="2"/>
  <c r="C454" i="2"/>
  <c r="A568" i="2"/>
  <c r="A561" i="5" s="1"/>
  <c r="C561" i="5" s="1"/>
  <c r="D561" i="5" s="1"/>
  <c r="A520" i="2"/>
  <c r="A513" i="5" s="1"/>
  <c r="C513" i="5" s="1"/>
  <c r="D513" i="5" s="1"/>
  <c r="A472" i="2"/>
  <c r="A465" i="5" s="1"/>
  <c r="C465" i="5" s="1"/>
  <c r="D465" i="5" s="1"/>
  <c r="C597" i="2"/>
  <c r="C549" i="2"/>
  <c r="C501" i="2"/>
  <c r="C453" i="2"/>
  <c r="C409" i="2"/>
  <c r="A415" i="2"/>
  <c r="A408" i="5" s="1"/>
  <c r="C408" i="5" s="1"/>
  <c r="D408" i="5" s="1"/>
  <c r="F360" i="2"/>
  <c r="A323" i="2"/>
  <c r="A316" i="5" s="1"/>
  <c r="C316" i="5" s="1"/>
  <c r="C285" i="2"/>
  <c r="F373" i="2"/>
  <c r="G334" i="2"/>
  <c r="H334" i="2" s="1"/>
  <c r="I334" i="2" s="1"/>
  <c r="B297" i="2"/>
  <c r="B290" i="5" s="1"/>
  <c r="G382" i="2"/>
  <c r="H382" i="2" s="1"/>
  <c r="I382" i="2" s="1"/>
  <c r="A333" i="2"/>
  <c r="A326" i="5" s="1"/>
  <c r="C326" i="5" s="1"/>
  <c r="C295" i="2"/>
  <c r="C426" i="2"/>
  <c r="G356" i="2"/>
  <c r="H356" i="2" s="1"/>
  <c r="I356" i="2" s="1"/>
  <c r="B319" i="2"/>
  <c r="B312" i="5" s="1"/>
  <c r="G419" i="2"/>
  <c r="H419" i="2" s="1"/>
  <c r="I419" i="2" s="1"/>
  <c r="G361" i="2"/>
  <c r="H361" i="2" s="1"/>
  <c r="I361" i="2" s="1"/>
  <c r="C399" i="2"/>
  <c r="F349" i="2"/>
  <c r="A534" i="2"/>
  <c r="A527" i="5" s="1"/>
  <c r="C527" i="5" s="1"/>
  <c r="D527" i="5" s="1"/>
  <c r="G398" i="2"/>
  <c r="H398" i="2" s="1"/>
  <c r="I398" i="2" s="1"/>
  <c r="G340" i="2"/>
  <c r="H340" i="2" s="1"/>
  <c r="I340" i="2" s="1"/>
  <c r="B303" i="2"/>
  <c r="B296" i="5" s="1"/>
  <c r="C410" i="2"/>
  <c r="G345" i="2"/>
  <c r="H345" i="2" s="1"/>
  <c r="I345" i="2" s="1"/>
  <c r="B308" i="2"/>
  <c r="B301" i="5" s="1"/>
  <c r="A404" i="2"/>
  <c r="A397" i="5" s="1"/>
  <c r="C397" i="5" s="1"/>
  <c r="D397" i="5" s="1"/>
  <c r="G350" i="2"/>
  <c r="H350" i="2" s="1"/>
  <c r="I350" i="2" s="1"/>
  <c r="A450" i="2"/>
  <c r="A443" i="5" s="1"/>
  <c r="C443" i="5" s="1"/>
  <c r="D443" i="5" s="1"/>
  <c r="B366" i="2"/>
  <c r="B359" i="5" s="1"/>
  <c r="F326" i="2"/>
  <c r="B300" i="2"/>
  <c r="B293" i="5" s="1"/>
  <c r="B259" i="2"/>
  <c r="B252" i="5" s="1"/>
  <c r="F219" i="2"/>
  <c r="A365" i="2"/>
  <c r="A358" i="5" s="1"/>
  <c r="C358" i="5" s="1"/>
  <c r="B276" i="2"/>
  <c r="B269" i="5" s="1"/>
  <c r="C303" i="2"/>
  <c r="B257" i="2"/>
  <c r="B250" i="5" s="1"/>
  <c r="F217" i="2"/>
  <c r="F343" i="2"/>
  <c r="G275" i="2"/>
  <c r="H275" i="2" s="1"/>
  <c r="I275" i="2" s="1"/>
  <c r="B238" i="2"/>
  <c r="B231" i="5" s="1"/>
  <c r="F198" i="2"/>
  <c r="F302" i="2"/>
  <c r="C260" i="2"/>
  <c r="G220" i="2"/>
  <c r="H220" i="2" s="1"/>
  <c r="I220" i="2" s="1"/>
  <c r="B183" i="2"/>
  <c r="B176" i="5" s="1"/>
  <c r="A32" i="2"/>
  <c r="A25" i="5" s="1"/>
  <c r="C25" i="5" s="1"/>
  <c r="A185" i="2"/>
  <c r="A178" i="5" s="1"/>
  <c r="C178" i="5" s="1"/>
  <c r="C596" i="2"/>
  <c r="C548" i="2"/>
  <c r="C500" i="2"/>
  <c r="C452" i="2"/>
  <c r="A572" i="2"/>
  <c r="A565" i="5" s="1"/>
  <c r="C565" i="5" s="1"/>
  <c r="D565" i="5" s="1"/>
  <c r="A524" i="2"/>
  <c r="A517" i="5" s="1"/>
  <c r="C517" i="5" s="1"/>
  <c r="D517" i="5" s="1"/>
  <c r="C595" i="2"/>
  <c r="C547" i="2"/>
  <c r="C499" i="2"/>
  <c r="C451" i="2"/>
  <c r="A565" i="2"/>
  <c r="A558" i="5" s="1"/>
  <c r="C558" i="5" s="1"/>
  <c r="D558" i="5" s="1"/>
  <c r="A517" i="2"/>
  <c r="A510" i="5" s="1"/>
  <c r="C510" i="5" s="1"/>
  <c r="D510" i="5" s="1"/>
  <c r="A469" i="2"/>
  <c r="A462" i="5" s="1"/>
  <c r="C462" i="5" s="1"/>
  <c r="D462" i="5" s="1"/>
  <c r="C594" i="2"/>
  <c r="C546" i="2"/>
  <c r="C498" i="2"/>
  <c r="C450" i="2"/>
  <c r="G406" i="2"/>
  <c r="H406" i="2" s="1"/>
  <c r="I406" i="2" s="1"/>
  <c r="C412" i="2"/>
  <c r="A359" i="2"/>
  <c r="A352" i="5" s="1"/>
  <c r="C352" i="5" s="1"/>
  <c r="C321" i="2"/>
  <c r="A573" i="2"/>
  <c r="A566" i="5" s="1"/>
  <c r="C566" i="5" s="1"/>
  <c r="D566" i="5" s="1"/>
  <c r="F371" i="2"/>
  <c r="B333" i="2"/>
  <c r="B326" i="5" s="1"/>
  <c r="F293" i="2"/>
  <c r="G378" i="2"/>
  <c r="H378" i="2" s="1"/>
  <c r="I378" i="2" s="1"/>
  <c r="C331" i="2"/>
  <c r="G291" i="2"/>
  <c r="H291" i="2" s="1"/>
  <c r="I291" i="2" s="1"/>
  <c r="G422" i="2"/>
  <c r="H422" i="2" s="1"/>
  <c r="I422" i="2" s="1"/>
  <c r="B355" i="2"/>
  <c r="B348" i="5" s="1"/>
  <c r="F315" i="2"/>
  <c r="A417" i="2"/>
  <c r="A410" i="5" s="1"/>
  <c r="C410" i="5" s="1"/>
  <c r="D410" i="5" s="1"/>
  <c r="B360" i="2"/>
  <c r="B353" i="5" s="1"/>
  <c r="G390" i="2"/>
  <c r="H390" i="2" s="1"/>
  <c r="I390" i="2" s="1"/>
  <c r="A348" i="2"/>
  <c r="A341" i="5" s="1"/>
  <c r="C341" i="5" s="1"/>
  <c r="A525" i="2"/>
  <c r="A518" i="5" s="1"/>
  <c r="C518" i="5" s="1"/>
  <c r="D518" i="5" s="1"/>
  <c r="A396" i="2"/>
  <c r="A389" i="5" s="1"/>
  <c r="C389" i="5" s="1"/>
  <c r="D389" i="5" s="1"/>
  <c r="B339" i="2"/>
  <c r="B332" i="5" s="1"/>
  <c r="F299" i="2"/>
  <c r="G395" i="2"/>
  <c r="H395" i="2" s="1"/>
  <c r="I395" i="2" s="1"/>
  <c r="B344" i="2"/>
  <c r="B337" i="5" s="1"/>
  <c r="F304" i="2"/>
  <c r="C401" i="2"/>
  <c r="B349" i="2"/>
  <c r="B342" i="5" s="1"/>
  <c r="A432" i="2"/>
  <c r="A425" i="5" s="1"/>
  <c r="C425" i="5" s="1"/>
  <c r="D425" i="5" s="1"/>
  <c r="F362" i="2"/>
  <c r="A325" i="2"/>
  <c r="A318" i="5" s="1"/>
  <c r="C318" i="5" s="1"/>
  <c r="F296" i="2"/>
  <c r="F255" i="2"/>
  <c r="A218" i="2"/>
  <c r="A211" i="5" s="1"/>
  <c r="C211" i="5" s="1"/>
  <c r="F354" i="2"/>
  <c r="F272" i="2"/>
  <c r="G299" i="2"/>
  <c r="H299" i="2" s="1"/>
  <c r="I299" i="2" s="1"/>
  <c r="F253" i="2"/>
  <c r="A216" i="2"/>
  <c r="A209" i="5" s="1"/>
  <c r="C209" i="5" s="1"/>
  <c r="G336" i="2"/>
  <c r="H336" i="2" s="1"/>
  <c r="I336" i="2" s="1"/>
  <c r="B274" i="2"/>
  <c r="B267" i="5" s="1"/>
  <c r="F234" i="2"/>
  <c r="A197" i="2"/>
  <c r="A190" i="5" s="1"/>
  <c r="C190" i="5" s="1"/>
  <c r="C299" i="2"/>
  <c r="G256" i="2"/>
  <c r="H256" i="2" s="1"/>
  <c r="I256" i="2" s="1"/>
  <c r="B219" i="2"/>
  <c r="B212" i="5" s="1"/>
  <c r="C425" i="2"/>
  <c r="A286" i="2"/>
  <c r="A279" i="5" s="1"/>
  <c r="C279" i="5" s="1"/>
  <c r="B248" i="2"/>
  <c r="B241" i="5" s="1"/>
  <c r="F208" i="2"/>
  <c r="A372" i="2"/>
  <c r="A365" i="5" s="1"/>
  <c r="C365" i="5" s="1"/>
  <c r="B277" i="2"/>
  <c r="B270" i="5" s="1"/>
  <c r="F237" i="2"/>
  <c r="A200" i="2"/>
  <c r="A193" i="5" s="1"/>
  <c r="C193" i="5" s="1"/>
  <c r="G283" i="2"/>
  <c r="H283" i="2" s="1"/>
  <c r="I283" i="2" s="1"/>
  <c r="B246" i="2"/>
  <c r="B239" i="5" s="1"/>
  <c r="F206" i="2"/>
  <c r="G311" i="2"/>
  <c r="H311" i="2" s="1"/>
  <c r="I311" i="2" s="1"/>
  <c r="A258" i="2"/>
  <c r="A251" i="5" s="1"/>
  <c r="C251" i="5" s="1"/>
  <c r="C220" i="2"/>
  <c r="G314" i="2"/>
  <c r="H314" i="2" s="1"/>
  <c r="I314" i="2" s="1"/>
  <c r="A263" i="2"/>
  <c r="A256" i="5" s="1"/>
  <c r="C256" i="5" s="1"/>
  <c r="C225" i="2"/>
  <c r="C591" i="2"/>
  <c r="F351" i="2"/>
  <c r="A361" i="2"/>
  <c r="A354" i="5" s="1"/>
  <c r="C354" i="5" s="1"/>
  <c r="A221" i="2"/>
  <c r="A214" i="5" s="1"/>
  <c r="C214" i="5" s="1"/>
  <c r="F215" i="2"/>
  <c r="G287" i="2"/>
  <c r="H287" i="2" s="1"/>
  <c r="I287" i="2" s="1"/>
  <c r="A231" i="2"/>
  <c r="A224" i="5" s="1"/>
  <c r="C224" i="5" s="1"/>
  <c r="C389" i="2"/>
  <c r="F261" i="2"/>
  <c r="G206" i="2"/>
  <c r="H206" i="2" s="1"/>
  <c r="I206" i="2" s="1"/>
  <c r="C275" i="2"/>
  <c r="F218" i="2"/>
  <c r="F294" i="2"/>
  <c r="F235" i="2"/>
  <c r="A308" i="2"/>
  <c r="A301" i="5" s="1"/>
  <c r="C301" i="5" s="1"/>
  <c r="F252" i="2"/>
  <c r="A399" i="2"/>
  <c r="A392" i="5" s="1"/>
  <c r="C392" i="5" s="1"/>
  <c r="D392" i="5" s="1"/>
  <c r="B177" i="2"/>
  <c r="B170" i="5" s="1"/>
  <c r="G274" i="2"/>
  <c r="H274" i="2" s="1"/>
  <c r="I274" i="2" s="1"/>
  <c r="C175" i="2"/>
  <c r="A259" i="2"/>
  <c r="A252" i="5" s="1"/>
  <c r="C252" i="5" s="1"/>
  <c r="A170" i="2"/>
  <c r="A163" i="5" s="1"/>
  <c r="C163" i="5" s="1"/>
  <c r="A186" i="2"/>
  <c r="A179" i="5" s="1"/>
  <c r="C179" i="5" s="1"/>
  <c r="A103" i="2"/>
  <c r="A96" i="5" s="1"/>
  <c r="C96" i="5" s="1"/>
  <c r="G194" i="2"/>
  <c r="H194" i="2" s="1"/>
  <c r="I194" i="2" s="1"/>
  <c r="A137" i="2"/>
  <c r="A130" i="5" s="1"/>
  <c r="C130" i="5" s="1"/>
  <c r="A178" i="2"/>
  <c r="A171" i="5" s="1"/>
  <c r="C171" i="5" s="1"/>
  <c r="B291" i="2"/>
  <c r="B284" i="5" s="1"/>
  <c r="F172" i="2"/>
  <c r="G279" i="2"/>
  <c r="H279" i="2" s="1"/>
  <c r="I279" i="2" s="1"/>
  <c r="G170" i="2"/>
  <c r="H170" i="2" s="1"/>
  <c r="I170" i="2" s="1"/>
  <c r="A179" i="2"/>
  <c r="A172" i="5" s="1"/>
  <c r="C172" i="5" s="1"/>
  <c r="C543" i="2"/>
  <c r="A314" i="2"/>
  <c r="A307" i="5" s="1"/>
  <c r="C307" i="5" s="1"/>
  <c r="C323" i="2"/>
  <c r="B214" i="2"/>
  <c r="B207" i="5" s="1"/>
  <c r="A214" i="2"/>
  <c r="A207" i="5" s="1"/>
  <c r="C207" i="5" s="1"/>
  <c r="B284" i="2"/>
  <c r="B277" i="5" s="1"/>
  <c r="C229" i="2"/>
  <c r="G360" i="2"/>
  <c r="H360" i="2" s="1"/>
  <c r="I360" i="2" s="1"/>
  <c r="A260" i="2"/>
  <c r="A253" i="5" s="1"/>
  <c r="C253" i="5" s="1"/>
  <c r="F201" i="2"/>
  <c r="B270" i="2"/>
  <c r="B263" i="5" s="1"/>
  <c r="C215" i="2"/>
  <c r="C289" i="2"/>
  <c r="C232" i="2"/>
  <c r="B301" i="2"/>
  <c r="B294" i="5" s="1"/>
  <c r="A251" i="2"/>
  <c r="A244" i="5" s="1"/>
  <c r="C244" i="5" s="1"/>
  <c r="C304" i="2"/>
  <c r="F173" i="2"/>
  <c r="C259" i="2"/>
  <c r="G171" i="2"/>
  <c r="H171" i="2" s="1"/>
  <c r="I171" i="2" s="1"/>
  <c r="B252" i="2"/>
  <c r="B245" i="5" s="1"/>
  <c r="C168" i="2"/>
  <c r="A184" i="2"/>
  <c r="A177" i="5" s="1"/>
  <c r="C177" i="5" s="1"/>
  <c r="A91" i="2"/>
  <c r="A84" i="5" s="1"/>
  <c r="C84" i="5" s="1"/>
  <c r="F189" i="2"/>
  <c r="A125" i="2"/>
  <c r="A118" i="5" s="1"/>
  <c r="C118" i="5" s="1"/>
  <c r="C176" i="2"/>
  <c r="A280" i="2"/>
  <c r="A273" i="5" s="1"/>
  <c r="C273" i="5" s="1"/>
  <c r="A171" i="2"/>
  <c r="A164" i="5" s="1"/>
  <c r="C164" i="5" s="1"/>
  <c r="F248" i="2"/>
  <c r="B169" i="2"/>
  <c r="B162" i="5" s="1"/>
  <c r="C190" i="2"/>
  <c r="A145" i="2"/>
  <c r="A138" i="5" s="1"/>
  <c r="C138" i="5" s="1"/>
  <c r="A42" i="2"/>
  <c r="A35" i="5" s="1"/>
  <c r="C35" i="5" s="1"/>
  <c r="A121" i="2"/>
  <c r="A114" i="5" s="1"/>
  <c r="C114" i="5" s="1"/>
  <c r="A162" i="2"/>
  <c r="A155" i="5" s="1"/>
  <c r="C155" i="5" s="1"/>
  <c r="G181" i="2"/>
  <c r="H181" i="2" s="1"/>
  <c r="I181" i="2" s="1"/>
  <c r="C191" i="2"/>
  <c r="A55" i="2"/>
  <c r="A48" i="5" s="1"/>
  <c r="C48" i="5" s="1"/>
  <c r="F180" i="2"/>
  <c r="A180" i="2"/>
  <c r="A173" i="5" s="1"/>
  <c r="C173" i="5" s="1"/>
  <c r="A191" i="2"/>
  <c r="A184" i="5" s="1"/>
  <c r="C184" i="5" s="1"/>
  <c r="A43" i="2"/>
  <c r="A36" i="5" s="1"/>
  <c r="C36" i="5" s="1"/>
  <c r="G174" i="2"/>
  <c r="H174" i="2" s="1"/>
  <c r="I174" i="2" s="1"/>
  <c r="A21" i="2"/>
  <c r="A14" i="5" s="1"/>
  <c r="C14" i="5" s="1"/>
  <c r="A146" i="2"/>
  <c r="A139" i="5" s="1"/>
  <c r="C139" i="5" s="1"/>
  <c r="G425" i="2"/>
  <c r="H425" i="2" s="1"/>
  <c r="I425" i="2" s="1"/>
  <c r="C495" i="2"/>
  <c r="C414" i="2"/>
  <c r="C293" i="2"/>
  <c r="C195" i="2"/>
  <c r="G208" i="2"/>
  <c r="H208" i="2" s="1"/>
  <c r="I208" i="2" s="1"/>
  <c r="F280" i="2"/>
  <c r="G225" i="2"/>
  <c r="H225" i="2" s="1"/>
  <c r="I225" i="2" s="1"/>
  <c r="A342" i="2"/>
  <c r="A335" i="5" s="1"/>
  <c r="C335" i="5" s="1"/>
  <c r="C258" i="2"/>
  <c r="C198" i="2"/>
  <c r="F266" i="2"/>
  <c r="B210" i="2"/>
  <c r="B203" i="5" s="1"/>
  <c r="A282" i="2"/>
  <c r="A275" i="5" s="1"/>
  <c r="C275" i="5" s="1"/>
  <c r="B227" i="2"/>
  <c r="B220" i="5" s="1"/>
  <c r="F297" i="2"/>
  <c r="C249" i="2"/>
  <c r="G286" i="2"/>
  <c r="H286" i="2" s="1"/>
  <c r="I286" i="2" s="1"/>
  <c r="C170" i="2"/>
  <c r="F238" i="2"/>
  <c r="B170" i="2"/>
  <c r="B163" i="5" s="1"/>
  <c r="C245" i="2"/>
  <c r="G164" i="2"/>
  <c r="H164" i="2" s="1"/>
  <c r="I164" i="2" s="1"/>
  <c r="A182" i="2"/>
  <c r="A175" i="5" s="1"/>
  <c r="C175" i="5" s="1"/>
  <c r="A67" i="2"/>
  <c r="A60" i="5" s="1"/>
  <c r="C60" i="5" s="1"/>
  <c r="F187" i="2"/>
  <c r="A294" i="2"/>
  <c r="A287" i="5" s="1"/>
  <c r="C287" i="5" s="1"/>
  <c r="G172" i="2"/>
  <c r="H172" i="2" s="1"/>
  <c r="I172" i="2" s="1"/>
  <c r="F269" i="2"/>
  <c r="C169" i="2"/>
  <c r="G241" i="2"/>
  <c r="H241" i="2" s="1"/>
  <c r="I241" i="2" s="1"/>
  <c r="F165" i="2"/>
  <c r="G183" i="2"/>
  <c r="H183" i="2" s="1"/>
  <c r="I183" i="2" s="1"/>
  <c r="A289" i="2"/>
  <c r="A282" i="5" s="1"/>
  <c r="C282" i="5" s="1"/>
  <c r="A30" i="2"/>
  <c r="A23" i="5" s="1"/>
  <c r="C23" i="5" s="1"/>
  <c r="A107" i="2"/>
  <c r="A100" i="5" s="1"/>
  <c r="C100" i="5" s="1"/>
  <c r="A158" i="2"/>
  <c r="A151" i="5" s="1"/>
  <c r="C151" i="5" s="1"/>
  <c r="C166" i="2"/>
  <c r="A169" i="2"/>
  <c r="A162" i="5" s="1"/>
  <c r="C162" i="5" s="1"/>
  <c r="C165" i="2"/>
  <c r="F163" i="2"/>
  <c r="G243" i="2"/>
  <c r="H243" i="2" s="1"/>
  <c r="I243" i="2" s="1"/>
  <c r="A26" i="2"/>
  <c r="A19" i="5" s="1"/>
  <c r="C19" i="5" s="1"/>
  <c r="C593" i="2"/>
  <c r="C447" i="2"/>
  <c r="F356" i="2"/>
  <c r="A254" i="2"/>
  <c r="A247" i="5" s="1"/>
  <c r="C247" i="5" s="1"/>
  <c r="A427" i="2"/>
  <c r="A420" i="5" s="1"/>
  <c r="C420" i="5" s="1"/>
  <c r="D420" i="5" s="1"/>
  <c r="F203" i="2"/>
  <c r="C277" i="2"/>
  <c r="F220" i="2"/>
  <c r="B335" i="2"/>
  <c r="B328" i="5" s="1"/>
  <c r="G254" i="2"/>
  <c r="H254" i="2" s="1"/>
  <c r="I254" i="2" s="1"/>
  <c r="A452" i="2"/>
  <c r="A445" i="5" s="1"/>
  <c r="C445" i="5" s="1"/>
  <c r="D445" i="5" s="1"/>
  <c r="A265" i="2"/>
  <c r="A258" i="5" s="1"/>
  <c r="C258" i="5" s="1"/>
  <c r="A205" i="2"/>
  <c r="A198" i="5" s="1"/>
  <c r="C198" i="5" s="1"/>
  <c r="C280" i="2"/>
  <c r="A222" i="2"/>
  <c r="A215" i="5" s="1"/>
  <c r="C215" i="5" s="1"/>
  <c r="C294" i="2"/>
  <c r="G245" i="2"/>
  <c r="H245" i="2" s="1"/>
  <c r="I245" i="2" s="1"/>
  <c r="F245" i="2"/>
  <c r="G166" i="2"/>
  <c r="H166" i="2" s="1"/>
  <c r="I166" i="2" s="1"/>
  <c r="G231" i="2"/>
  <c r="H231" i="2" s="1"/>
  <c r="I231" i="2" s="1"/>
  <c r="F166" i="2"/>
  <c r="F224" i="2"/>
  <c r="A540" i="2"/>
  <c r="A533" i="5" s="1"/>
  <c r="C533" i="5" s="1"/>
  <c r="D533" i="5" s="1"/>
  <c r="B180" i="2"/>
  <c r="B173" i="5" s="1"/>
  <c r="A486" i="2"/>
  <c r="A479" i="5" s="1"/>
  <c r="C479" i="5" s="1"/>
  <c r="D479" i="5" s="1"/>
  <c r="F185" i="2"/>
  <c r="C271" i="2"/>
  <c r="B171" i="2"/>
  <c r="B164" i="5" s="1"/>
  <c r="F262" i="2"/>
  <c r="G165" i="2"/>
  <c r="H165" i="2" s="1"/>
  <c r="I165" i="2" s="1"/>
  <c r="A235" i="2"/>
  <c r="A228" i="5" s="1"/>
  <c r="C228" i="5" s="1"/>
  <c r="A164" i="2"/>
  <c r="A157" i="5" s="1"/>
  <c r="C157" i="5" s="1"/>
  <c r="C178" i="2"/>
  <c r="C254" i="2"/>
  <c r="A18" i="2"/>
  <c r="A11" i="5" s="1"/>
  <c r="C11" i="5" s="1"/>
  <c r="A72" i="2"/>
  <c r="A65" i="5" s="1"/>
  <c r="C65" i="5" s="1"/>
  <c r="A133" i="2"/>
  <c r="A126" i="5" s="1"/>
  <c r="C126" i="5" s="1"/>
  <c r="B278" i="2"/>
  <c r="B271" i="5" s="1"/>
  <c r="A119" i="2"/>
  <c r="A112" i="5" s="1"/>
  <c r="C112" i="5" s="1"/>
  <c r="A31" i="2"/>
  <c r="A24" i="5" s="1"/>
  <c r="C24" i="5" s="1"/>
  <c r="A132" i="2"/>
  <c r="A125" i="5" s="1"/>
  <c r="C125" i="5" s="1"/>
  <c r="F169" i="2"/>
  <c r="C199" i="2"/>
  <c r="C545" i="2"/>
  <c r="A402" i="2"/>
  <c r="A395" i="5" s="1"/>
  <c r="C395" i="5" s="1"/>
  <c r="D395" i="5" s="1"/>
  <c r="A388" i="2"/>
  <c r="A381" i="5" s="1"/>
  <c r="C381" i="5" s="1"/>
  <c r="D381" i="5" s="1"/>
  <c r="C216" i="2"/>
  <c r="C352" i="2"/>
  <c r="A202" i="2"/>
  <c r="A195" i="5" s="1"/>
  <c r="C195" i="5" s="1"/>
  <c r="B272" i="2"/>
  <c r="B265" i="5" s="1"/>
  <c r="C217" i="2"/>
  <c r="C328" i="2"/>
  <c r="F249" i="2"/>
  <c r="C422" i="2"/>
  <c r="C263" i="2"/>
  <c r="C203" i="2"/>
  <c r="G276" i="2"/>
  <c r="H276" i="2" s="1"/>
  <c r="I276" i="2" s="1"/>
  <c r="G216" i="2"/>
  <c r="H216" i="2" s="1"/>
  <c r="I216" i="2" s="1"/>
  <c r="C291" i="2"/>
  <c r="B244" i="2"/>
  <c r="B237" i="5" s="1"/>
  <c r="G238" i="2"/>
  <c r="H238" i="2" s="1"/>
  <c r="I238" i="2" s="1"/>
  <c r="B165" i="2"/>
  <c r="B158" i="5" s="1"/>
  <c r="A225" i="2"/>
  <c r="A218" i="5" s="1"/>
  <c r="C218" i="5" s="1"/>
  <c r="A165" i="2"/>
  <c r="A158" i="5" s="1"/>
  <c r="C158" i="5" s="1"/>
  <c r="G217" i="2"/>
  <c r="H217" i="2" s="1"/>
  <c r="I217" i="2" s="1"/>
  <c r="A368" i="2"/>
  <c r="A361" i="5" s="1"/>
  <c r="C361" i="5" s="1"/>
  <c r="F176" i="2"/>
  <c r="F314" i="2"/>
  <c r="F183" i="2"/>
  <c r="G262" i="2"/>
  <c r="H262" i="2" s="1"/>
  <c r="I262" i="2" s="1"/>
  <c r="F167" i="2"/>
  <c r="G255" i="2"/>
  <c r="H255" i="2" s="1"/>
  <c r="I255" i="2" s="1"/>
  <c r="B164" i="2"/>
  <c r="B157" i="5" s="1"/>
  <c r="B228" i="2"/>
  <c r="B221" i="5" s="1"/>
  <c r="C162" i="2"/>
  <c r="B173" i="2"/>
  <c r="B166" i="5" s="1"/>
  <c r="F233" i="2"/>
  <c r="C16" i="2"/>
  <c r="F16" i="2" s="1"/>
  <c r="A59" i="2"/>
  <c r="A52" i="5" s="1"/>
  <c r="C52" i="5" s="1"/>
  <c r="A110" i="2"/>
  <c r="A103" i="5" s="1"/>
  <c r="C103" i="5" s="1"/>
  <c r="G226" i="2"/>
  <c r="H226" i="2" s="1"/>
  <c r="I226" i="2" s="1"/>
  <c r="F366" i="2"/>
  <c r="A19" i="2"/>
  <c r="A12" i="5" s="1"/>
  <c r="C12" i="5" s="1"/>
  <c r="A102" i="2"/>
  <c r="A95" i="5" s="1"/>
  <c r="C95" i="5" s="1"/>
  <c r="C160" i="2"/>
  <c r="A39" i="2"/>
  <c r="A32" i="5" s="1"/>
  <c r="C32" i="5" s="1"/>
  <c r="A152" i="2"/>
  <c r="A145" i="5" s="1"/>
  <c r="C145" i="5" s="1"/>
  <c r="B213" i="2"/>
  <c r="B206" i="5" s="1"/>
  <c r="A47" i="2"/>
  <c r="A40" i="5" s="1"/>
  <c r="C40" i="5" s="1"/>
  <c r="C194" i="2"/>
  <c r="A24" i="2"/>
  <c r="A17" i="5" s="1"/>
  <c r="C17" i="5" s="1"/>
  <c r="A144" i="2"/>
  <c r="A137" i="5" s="1"/>
  <c r="C137" i="5" s="1"/>
  <c r="C247" i="2"/>
  <c r="A95" i="2"/>
  <c r="A88" i="5" s="1"/>
  <c r="C88" i="5" s="1"/>
  <c r="A176" i="2"/>
  <c r="A169" i="5" s="1"/>
  <c r="C169" i="5" s="1"/>
  <c r="C206" i="2"/>
  <c r="G185" i="2"/>
  <c r="H185" i="2" s="1"/>
  <c r="I185" i="2" s="1"/>
  <c r="C497" i="2"/>
  <c r="C406" i="2"/>
  <c r="C346" i="2"/>
  <c r="F344" i="2"/>
  <c r="G295" i="2"/>
  <c r="H295" i="2" s="1"/>
  <c r="I295" i="2" s="1"/>
  <c r="C200" i="2"/>
  <c r="F268" i="2"/>
  <c r="B212" i="2"/>
  <c r="B205" i="5" s="1"/>
  <c r="F308" i="2"/>
  <c r="C246" i="2"/>
  <c r="A405" i="2"/>
  <c r="A398" i="5" s="1"/>
  <c r="C398" i="5" s="1"/>
  <c r="D398" i="5" s="1"/>
  <c r="B258" i="2"/>
  <c r="B251" i="5" s="1"/>
  <c r="G199" i="2"/>
  <c r="H199" i="2" s="1"/>
  <c r="I199" i="2" s="1"/>
  <c r="B275" i="2"/>
  <c r="B268" i="5" s="1"/>
  <c r="B215" i="2"/>
  <c r="B208" i="5" s="1"/>
  <c r="B289" i="2"/>
  <c r="B282" i="5" s="1"/>
  <c r="F240" i="2"/>
  <c r="A232" i="2"/>
  <c r="A225" i="5" s="1"/>
  <c r="C225" i="5" s="1"/>
  <c r="F161" i="2"/>
  <c r="B218" i="2"/>
  <c r="B211" i="5" s="1"/>
  <c r="C163" i="2"/>
  <c r="A211" i="2"/>
  <c r="A204" i="5" s="1"/>
  <c r="C204" i="5" s="1"/>
  <c r="A319" i="2"/>
  <c r="A312" i="5" s="1"/>
  <c r="C312" i="5" s="1"/>
  <c r="A175" i="2"/>
  <c r="A168" i="5" s="1"/>
  <c r="C168" i="5" s="1"/>
  <c r="B294" i="2"/>
  <c r="B287" i="5" s="1"/>
  <c r="F181" i="2"/>
  <c r="A256" i="2"/>
  <c r="A249" i="5" s="1"/>
  <c r="C249" i="5" s="1"/>
  <c r="A166" i="2"/>
  <c r="A159" i="5" s="1"/>
  <c r="C159" i="5" s="1"/>
  <c r="A249" i="2"/>
  <c r="A242" i="5" s="1"/>
  <c r="C242" i="5" s="1"/>
  <c r="F160" i="2"/>
  <c r="C221" i="2"/>
  <c r="A168" i="2"/>
  <c r="A161" i="5" s="1"/>
  <c r="C161" i="5" s="1"/>
  <c r="A96" i="2"/>
  <c r="A89" i="5" s="1"/>
  <c r="C89" i="5" s="1"/>
  <c r="A86" i="2"/>
  <c r="A79" i="5" s="1"/>
  <c r="C79" i="5" s="1"/>
  <c r="A273" i="2"/>
  <c r="A266" i="5" s="1"/>
  <c r="C266" i="5" s="1"/>
  <c r="A62" i="2"/>
  <c r="A55" i="5" s="1"/>
  <c r="C55" i="5" s="1"/>
  <c r="B191" i="2"/>
  <c r="B184" i="5" s="1"/>
  <c r="A60" i="2"/>
  <c r="A53" i="5" s="1"/>
  <c r="C53" i="5" s="1"/>
  <c r="A41" i="2"/>
  <c r="A34" i="5" s="1"/>
  <c r="C34" i="5" s="1"/>
  <c r="F250" i="2"/>
  <c r="G161" i="2"/>
  <c r="H161" i="2" s="1"/>
  <c r="I161" i="2" s="1"/>
  <c r="C449" i="2"/>
  <c r="C357" i="2"/>
  <c r="A516" i="2"/>
  <c r="A509" i="5" s="1"/>
  <c r="C509" i="5" s="1"/>
  <c r="D509" i="5" s="1"/>
  <c r="A271" i="2"/>
  <c r="A264" i="5" s="1"/>
  <c r="C264" i="5" s="1"/>
  <c r="B286" i="2"/>
  <c r="B279" i="5" s="1"/>
  <c r="G196" i="2"/>
  <c r="H196" i="2" s="1"/>
  <c r="I196" i="2" s="1"/>
  <c r="A267" i="2"/>
  <c r="A260" i="5" s="1"/>
  <c r="C260" i="5" s="1"/>
  <c r="A207" i="2"/>
  <c r="A200" i="5" s="1"/>
  <c r="C200" i="5" s="1"/>
  <c r="C305" i="2"/>
  <c r="B241" i="2"/>
  <c r="B234" i="5" s="1"/>
  <c r="F370" i="2"/>
  <c r="A253" i="2"/>
  <c r="A246" i="5" s="1"/>
  <c r="C246" i="5" s="1"/>
  <c r="B198" i="2"/>
  <c r="B191" i="5" s="1"/>
  <c r="A270" i="2"/>
  <c r="A263" i="5" s="1"/>
  <c r="C263" i="5" s="1"/>
  <c r="F211" i="2"/>
  <c r="C287" i="2"/>
  <c r="C237" i="2"/>
  <c r="B225" i="2"/>
  <c r="B218" i="5" s="1"/>
  <c r="A160" i="2"/>
  <c r="A153" i="5" s="1"/>
  <c r="C153" i="5" s="1"/>
  <c r="C211" i="2"/>
  <c r="A153" i="2"/>
  <c r="A146" i="5" s="1"/>
  <c r="C146" i="5" s="1"/>
  <c r="F204" i="2"/>
  <c r="B273" i="2"/>
  <c r="B266" i="5" s="1"/>
  <c r="C173" i="2"/>
  <c r="F281" i="2"/>
  <c r="G179" i="2"/>
  <c r="H179" i="2" s="1"/>
  <c r="I179" i="2" s="1"/>
  <c r="B249" i="2"/>
  <c r="B242" i="5" s="1"/>
  <c r="C164" i="2"/>
  <c r="B242" i="2"/>
  <c r="B235" i="5" s="1"/>
  <c r="A159" i="2"/>
  <c r="A152" i="5" s="1"/>
  <c r="C152" i="5" s="1"/>
  <c r="G207" i="2"/>
  <c r="H207" i="2" s="1"/>
  <c r="I207" i="2" s="1"/>
  <c r="A140" i="2"/>
  <c r="A133" i="5" s="1"/>
  <c r="C133" i="5" s="1"/>
  <c r="B163" i="2"/>
  <c r="B156" i="5" s="1"/>
  <c r="C197" i="2"/>
  <c r="A68" i="2"/>
  <c r="A61" i="5" s="1"/>
  <c r="C61" i="5" s="1"/>
  <c r="A35" i="2"/>
  <c r="A28" i="5" s="1"/>
  <c r="C28" i="5" s="1"/>
  <c r="A74" i="2"/>
  <c r="B187" i="2"/>
  <c r="B180" i="5" s="1"/>
  <c r="B17" i="2"/>
  <c r="F168" i="2"/>
  <c r="A90" i="2"/>
  <c r="A83" i="5" s="1"/>
  <c r="C83" i="5" s="1"/>
  <c r="A569" i="2"/>
  <c r="A562" i="5" s="1"/>
  <c r="C562" i="5" s="1"/>
  <c r="D562" i="5" s="1"/>
  <c r="G317" i="2"/>
  <c r="H317" i="2" s="1"/>
  <c r="I317" i="2" s="1"/>
  <c r="C393" i="2"/>
  <c r="A293" i="2"/>
  <c r="A286" i="5" s="1"/>
  <c r="C286" i="5" s="1"/>
  <c r="G280" i="2"/>
  <c r="H280" i="2" s="1"/>
  <c r="I280" i="2" s="1"/>
  <c r="F191" i="2"/>
  <c r="C265" i="2"/>
  <c r="C205" i="2"/>
  <c r="G301" i="2"/>
  <c r="H301" i="2" s="1"/>
  <c r="I301" i="2" s="1"/>
  <c r="A236" i="2"/>
  <c r="A229" i="5" s="1"/>
  <c r="C229" i="5" s="1"/>
  <c r="G359" i="2"/>
  <c r="H359" i="2" s="1"/>
  <c r="I359" i="2" s="1"/>
  <c r="G247" i="2"/>
  <c r="H247" i="2" s="1"/>
  <c r="I247" i="2" s="1"/>
  <c r="A495" i="2"/>
  <c r="A488" i="5" s="1"/>
  <c r="C488" i="5" s="1"/>
  <c r="D488" i="5" s="1"/>
  <c r="G264" i="2"/>
  <c r="H264" i="2" s="1"/>
  <c r="I264" i="2" s="1"/>
  <c r="A210" i="2"/>
  <c r="A203" i="5" s="1"/>
  <c r="C203" i="5" s="1"/>
  <c r="G281" i="2"/>
  <c r="H281" i="2" s="1"/>
  <c r="I281" i="2" s="1"/>
  <c r="B232" i="2"/>
  <c r="B225" i="5" s="1"/>
  <c r="C218" i="2"/>
  <c r="A148" i="2"/>
  <c r="A141" i="5" s="1"/>
  <c r="C141" i="5" s="1"/>
  <c r="G205" i="2"/>
  <c r="H205" i="2" s="1"/>
  <c r="I205" i="2" s="1"/>
  <c r="A141" i="2"/>
  <c r="A134" i="5" s="1"/>
  <c r="C134" i="5" s="1"/>
  <c r="A196" i="2"/>
  <c r="A189" i="5" s="1"/>
  <c r="C189" i="5" s="1"/>
  <c r="F257" i="2"/>
  <c r="G169" i="2"/>
  <c r="H169" i="2" s="1"/>
  <c r="I169" i="2" s="1"/>
  <c r="B264" i="2"/>
  <c r="B257" i="5" s="1"/>
  <c r="B178" i="2"/>
  <c r="B171" i="5" s="1"/>
  <c r="C242" i="2"/>
  <c r="G160" i="2"/>
  <c r="H160" i="2" s="1"/>
  <c r="I160" i="2" s="1"/>
  <c r="C235" i="2"/>
  <c r="A147" i="2"/>
  <c r="A140" i="5" s="1"/>
  <c r="C140" i="5" s="1"/>
  <c r="F202" i="2"/>
  <c r="A128" i="2"/>
  <c r="A121" i="5" s="1"/>
  <c r="C121" i="5" s="1"/>
  <c r="A155" i="2"/>
  <c r="A148" i="5" s="1"/>
  <c r="C148" i="5" s="1"/>
  <c r="B189" i="2"/>
  <c r="B182" i="5" s="1"/>
  <c r="G288" i="2"/>
  <c r="H288" i="2" s="1"/>
  <c r="I288" i="2" s="1"/>
  <c r="A23" i="2"/>
  <c r="A16" i="5" s="1"/>
  <c r="C16" i="5" s="1"/>
  <c r="A70" i="2"/>
  <c r="A63" i="5" s="1"/>
  <c r="C63" i="5" s="1"/>
  <c r="A181" i="2"/>
  <c r="A174" i="5" s="1"/>
  <c r="C174" i="5" s="1"/>
  <c r="F226" i="2"/>
  <c r="A220" i="2"/>
  <c r="A213" i="5" s="1"/>
  <c r="C213" i="5" s="1"/>
  <c r="A48" i="2"/>
  <c r="A41" i="5" s="1"/>
  <c r="C41" i="5" s="1"/>
  <c r="A85" i="2"/>
  <c r="A78" i="5" s="1"/>
  <c r="C78" i="5" s="1"/>
  <c r="A34" i="2"/>
  <c r="A27" i="5" s="1"/>
  <c r="C27" i="5" s="1"/>
  <c r="A154" i="2"/>
  <c r="A147" i="5" s="1"/>
  <c r="C147" i="5" s="1"/>
  <c r="C189" i="2"/>
  <c r="A126" i="2"/>
  <c r="A119" i="5" s="1"/>
  <c r="C119" i="5" s="1"/>
  <c r="B254" i="2"/>
  <c r="B247" i="5" s="1"/>
  <c r="A16" i="2"/>
  <c r="A9" i="5" s="1"/>
  <c r="C9" i="5" s="1"/>
  <c r="D9" i="5" s="1"/>
  <c r="F9" i="5" s="1"/>
  <c r="G175" i="2"/>
  <c r="H175" i="2" s="1"/>
  <c r="I175" i="2" s="1"/>
  <c r="C179" i="2"/>
  <c r="A53" i="2"/>
  <c r="A46" i="5" s="1"/>
  <c r="C46" i="5" s="1"/>
  <c r="A65" i="2"/>
  <c r="A58" i="5" s="1"/>
  <c r="C58" i="5" s="1"/>
  <c r="A213" i="2"/>
  <c r="A206" i="5" s="1"/>
  <c r="C206" i="5" s="1"/>
  <c r="A40" i="2"/>
  <c r="A33" i="5" s="1"/>
  <c r="C33" i="5" s="1"/>
  <c r="A187" i="2"/>
  <c r="A180" i="5" s="1"/>
  <c r="C180" i="5" s="1"/>
  <c r="B174" i="2"/>
  <c r="B167" i="5" s="1"/>
  <c r="A37" i="2"/>
  <c r="A30" i="5" s="1"/>
  <c r="C30" i="5" s="1"/>
  <c r="A143" i="2"/>
  <c r="A136" i="5" s="1"/>
  <c r="C136" i="5" s="1"/>
  <c r="A521" i="2"/>
  <c r="A514" i="5" s="1"/>
  <c r="C514" i="5" s="1"/>
  <c r="D514" i="5" s="1"/>
  <c r="A477" i="2"/>
  <c r="A470" i="5" s="1"/>
  <c r="C470" i="5" s="1"/>
  <c r="D470" i="5" s="1"/>
  <c r="F335" i="2"/>
  <c r="A252" i="2"/>
  <c r="A245" i="5" s="1"/>
  <c r="C245" i="5" s="1"/>
  <c r="F275" i="2"/>
  <c r="G407" i="2"/>
  <c r="H407" i="2" s="1"/>
  <c r="I407" i="2" s="1"/>
  <c r="B260" i="2"/>
  <c r="B253" i="5" s="1"/>
  <c r="G201" i="2"/>
  <c r="H201" i="2" s="1"/>
  <c r="I201" i="2" s="1"/>
  <c r="A295" i="2"/>
  <c r="A288" i="5" s="1"/>
  <c r="C288" i="5" s="1"/>
  <c r="C234" i="2"/>
  <c r="C341" i="2"/>
  <c r="F242" i="2"/>
  <c r="A449" i="2"/>
  <c r="A442" i="5" s="1"/>
  <c r="C442" i="5" s="1"/>
  <c r="D442" i="5" s="1"/>
  <c r="F259" i="2"/>
  <c r="G204" i="2"/>
  <c r="H204" i="2" s="1"/>
  <c r="I204" i="2" s="1"/>
  <c r="B280" i="2"/>
  <c r="B273" i="5" s="1"/>
  <c r="F228" i="2"/>
  <c r="B206" i="2"/>
  <c r="B199" i="5" s="1"/>
  <c r="A136" i="2"/>
  <c r="A129" i="5" s="1"/>
  <c r="C129" i="5" s="1"/>
  <c r="F200" i="2"/>
  <c r="A129" i="2"/>
  <c r="A122" i="5" s="1"/>
  <c r="C122" i="5" s="1"/>
  <c r="G192" i="2"/>
  <c r="H192" i="2" s="1"/>
  <c r="I192" i="2" s="1"/>
  <c r="G250" i="2"/>
  <c r="H250" i="2" s="1"/>
  <c r="I250" i="2" s="1"/>
  <c r="B168" i="2"/>
  <c r="B161" i="5" s="1"/>
  <c r="C257" i="2"/>
  <c r="F174" i="2"/>
  <c r="F221" i="2"/>
  <c r="F214" i="2"/>
  <c r="A135" i="2"/>
  <c r="A128" i="5" s="1"/>
  <c r="C128" i="5" s="1"/>
  <c r="A116" i="2"/>
  <c r="A109" i="5" s="1"/>
  <c r="C109" i="5" s="1"/>
  <c r="G182" i="2"/>
  <c r="H182" i="2" s="1"/>
  <c r="I182" i="2" s="1"/>
  <c r="A52" i="2"/>
  <c r="A45" i="5" s="1"/>
  <c r="C45" i="5" s="1"/>
  <c r="B194" i="2"/>
  <c r="B187" i="5" s="1"/>
  <c r="A36" i="2"/>
  <c r="A29" i="5" s="1"/>
  <c r="C29" i="5" s="1"/>
  <c r="A122" i="2"/>
  <c r="A115" i="5" s="1"/>
  <c r="C115" i="5" s="1"/>
  <c r="C283" i="2"/>
  <c r="F170" i="2"/>
  <c r="G163" i="2"/>
  <c r="H163" i="2" s="1"/>
  <c r="I163" i="2" s="1"/>
  <c r="B201" i="2"/>
  <c r="B194" i="5" s="1"/>
  <c r="A109" i="2"/>
  <c r="A102" i="5" s="1"/>
  <c r="C102" i="5" s="1"/>
  <c r="A54" i="2"/>
  <c r="A47" i="5" s="1"/>
  <c r="C47" i="5" s="1"/>
  <c r="C592" i="2"/>
  <c r="F369" i="2"/>
  <c r="A298" i="2"/>
  <c r="A291" i="5" s="1"/>
  <c r="C291" i="5" s="1"/>
  <c r="C214" i="2"/>
  <c r="A274" i="2"/>
  <c r="A267" i="5" s="1"/>
  <c r="C267" i="5" s="1"/>
  <c r="A373" i="2"/>
  <c r="A366" i="5" s="1"/>
  <c r="C366" i="5" s="1"/>
  <c r="A255" i="2"/>
  <c r="A248" i="5" s="1"/>
  <c r="C248" i="5" s="1"/>
  <c r="B200" i="2"/>
  <c r="B193" i="5" s="1"/>
  <c r="F287" i="2"/>
  <c r="G230" i="2"/>
  <c r="H230" i="2" s="1"/>
  <c r="I230" i="2" s="1"/>
  <c r="F320" i="2"/>
  <c r="A241" i="2"/>
  <c r="A234" i="5" s="1"/>
  <c r="C234" i="5" s="1"/>
  <c r="G420" i="2"/>
  <c r="H420" i="2" s="1"/>
  <c r="I420" i="2" s="1"/>
  <c r="C256" i="2"/>
  <c r="B203" i="2"/>
  <c r="B196" i="5" s="1"/>
  <c r="A275" i="2"/>
  <c r="A268" i="5" s="1"/>
  <c r="C268" i="5" s="1"/>
  <c r="A227" i="2"/>
  <c r="A220" i="5" s="1"/>
  <c r="C220" i="5" s="1"/>
  <c r="A201" i="2"/>
  <c r="A194" i="5" s="1"/>
  <c r="C194" i="5" s="1"/>
  <c r="A124" i="2"/>
  <c r="A117" i="5" s="1"/>
  <c r="C117" i="5" s="1"/>
  <c r="B196" i="2"/>
  <c r="B189" i="5" s="1"/>
  <c r="A117" i="2"/>
  <c r="A110" i="5" s="1"/>
  <c r="C110" i="5" s="1"/>
  <c r="B186" i="2"/>
  <c r="B179" i="5" s="1"/>
  <c r="A244" i="2"/>
  <c r="A237" i="5" s="1"/>
  <c r="C237" i="5" s="1"/>
  <c r="F164" i="2"/>
  <c r="F236" i="2"/>
  <c r="A173" i="2"/>
  <c r="A166" i="5" s="1"/>
  <c r="C166" i="5" s="1"/>
  <c r="G214" i="2"/>
  <c r="H214" i="2" s="1"/>
  <c r="I214" i="2" s="1"/>
  <c r="A142" i="2"/>
  <c r="A135" i="5" s="1"/>
  <c r="C135" i="5" s="1"/>
  <c r="A208" i="2"/>
  <c r="A201" i="5" s="1"/>
  <c r="C201" i="5" s="1"/>
  <c r="A123" i="2"/>
  <c r="A116" i="5" s="1"/>
  <c r="C116" i="5" s="1"/>
  <c r="C187" i="2"/>
  <c r="A104" i="2"/>
  <c r="A97" i="5" s="1"/>
  <c r="C97" i="5" s="1"/>
  <c r="C167" i="2"/>
  <c r="A44" i="2"/>
  <c r="A37" i="5" s="1"/>
  <c r="C37" i="5" s="1"/>
  <c r="C544" i="2"/>
  <c r="F329" i="2"/>
  <c r="A393" i="2"/>
  <c r="A386" i="5" s="1"/>
  <c r="C386" i="5" s="1"/>
  <c r="D386" i="5" s="1"/>
  <c r="A330" i="2"/>
  <c r="A323" i="5" s="1"/>
  <c r="C323" i="5" s="1"/>
  <c r="B255" i="2"/>
  <c r="B248" i="5" s="1"/>
  <c r="F342" i="2"/>
  <c r="G249" i="2"/>
  <c r="H249" i="2" s="1"/>
  <c r="I249" i="2" s="1"/>
  <c r="A195" i="2"/>
  <c r="A188" i="5" s="1"/>
  <c r="C188" i="5" s="1"/>
  <c r="A284" i="2"/>
  <c r="A277" i="5" s="1"/>
  <c r="C277" i="5" s="1"/>
  <c r="B229" i="2"/>
  <c r="B222" i="5" s="1"/>
  <c r="B305" i="2"/>
  <c r="B298" i="5" s="1"/>
  <c r="C239" i="2"/>
  <c r="A370" i="2"/>
  <c r="A363" i="5" s="1"/>
  <c r="C363" i="5" s="1"/>
  <c r="G252" i="2"/>
  <c r="H252" i="2" s="1"/>
  <c r="I252" i="2" s="1"/>
  <c r="F199" i="2"/>
  <c r="G269" i="2"/>
  <c r="H269" i="2" s="1"/>
  <c r="I269" i="2" s="1"/>
  <c r="G221" i="2"/>
  <c r="H221" i="2" s="1"/>
  <c r="I221" i="2" s="1"/>
  <c r="C196" i="2"/>
  <c r="A112" i="2"/>
  <c r="A105" i="5" s="1"/>
  <c r="C105" i="5" s="1"/>
  <c r="A193" i="2"/>
  <c r="A186" i="5" s="1"/>
  <c r="C186" i="5" s="1"/>
  <c r="A105" i="2"/>
  <c r="A98" i="5" s="1"/>
  <c r="C98" i="5" s="1"/>
  <c r="B184" i="2"/>
  <c r="B177" i="5" s="1"/>
  <c r="B237" i="2"/>
  <c r="B230" i="5" s="1"/>
  <c r="A163" i="2"/>
  <c r="A156" i="5" s="1"/>
  <c r="C156" i="5" s="1"/>
  <c r="G229" i="2"/>
  <c r="H229" i="2" s="1"/>
  <c r="I229" i="2" s="1"/>
  <c r="C171" i="2"/>
  <c r="B208" i="2"/>
  <c r="B201" i="5" s="1"/>
  <c r="A130" i="2"/>
  <c r="A123" i="5" s="1"/>
  <c r="C123" i="5" s="1"/>
  <c r="G202" i="2"/>
  <c r="H202" i="2" s="1"/>
  <c r="I202" i="2" s="1"/>
  <c r="A111" i="2"/>
  <c r="A104" i="5" s="1"/>
  <c r="C104" i="5" s="1"/>
  <c r="C185" i="2"/>
  <c r="A92" i="2"/>
  <c r="A85" i="5" s="1"/>
  <c r="C85" i="5" s="1"/>
  <c r="A97" i="2"/>
  <c r="A90" i="5" s="1"/>
  <c r="C90" i="5" s="1"/>
  <c r="G162" i="2"/>
  <c r="H162" i="2" s="1"/>
  <c r="I162" i="2" s="1"/>
  <c r="A189" i="2"/>
  <c r="A182" i="5" s="1"/>
  <c r="C182" i="5" s="1"/>
  <c r="G253" i="2"/>
  <c r="H253" i="2" s="1"/>
  <c r="I253" i="2" s="1"/>
  <c r="A28" i="2"/>
  <c r="A21" i="5" s="1"/>
  <c r="C21" i="5" s="1"/>
  <c r="A157" i="2"/>
  <c r="A150" i="5" s="1"/>
  <c r="C150" i="5" s="1"/>
  <c r="G180" i="2"/>
  <c r="H180" i="2" s="1"/>
  <c r="I180" i="2" s="1"/>
  <c r="A98" i="2"/>
  <c r="A91" i="5" s="1"/>
  <c r="C91" i="5" s="1"/>
  <c r="A156" i="2"/>
  <c r="A149" i="5" s="1"/>
  <c r="C149" i="5" s="1"/>
  <c r="A29" i="2"/>
  <c r="A22" i="5" s="1"/>
  <c r="C22" i="5" s="1"/>
  <c r="A17" i="2"/>
  <c r="A10" i="5" s="1"/>
  <c r="C10" i="5" s="1"/>
  <c r="A134" i="2"/>
  <c r="A127" i="5" s="1"/>
  <c r="C127" i="5" s="1"/>
  <c r="A418" i="2"/>
  <c r="A411" i="5" s="1"/>
  <c r="C411" i="5" s="1"/>
  <c r="D411" i="5" s="1"/>
  <c r="A268" i="2"/>
  <c r="A261" i="5" s="1"/>
  <c r="C261" i="5" s="1"/>
  <c r="F345" i="2"/>
  <c r="A183" i="2"/>
  <c r="A176" i="5" s="1"/>
  <c r="C176" i="5" s="1"/>
  <c r="C227" i="2"/>
  <c r="G257" i="2"/>
  <c r="H257" i="2" s="1"/>
  <c r="I257" i="2" s="1"/>
  <c r="C182" i="2"/>
  <c r="B204" i="2"/>
  <c r="B197" i="5" s="1"/>
  <c r="B311" i="2"/>
  <c r="B304" i="5" s="1"/>
  <c r="A50" i="2"/>
  <c r="A43" i="5" s="1"/>
  <c r="C43" i="5" s="1"/>
  <c r="G187" i="2"/>
  <c r="H187" i="2" s="1"/>
  <c r="I187" i="2" s="1"/>
  <c r="C496" i="2"/>
  <c r="A558" i="2"/>
  <c r="A551" i="5" s="1"/>
  <c r="C551" i="5" s="1"/>
  <c r="D551" i="5" s="1"/>
  <c r="F340" i="2"/>
  <c r="C306" i="2"/>
  <c r="C248" i="2"/>
  <c r="A329" i="2"/>
  <c r="A322" i="5" s="1"/>
  <c r="C322" i="5" s="1"/>
  <c r="F244" i="2"/>
  <c r="C193" i="2"/>
  <c r="G278" i="2"/>
  <c r="H278" i="2" s="1"/>
  <c r="I278" i="2" s="1"/>
  <c r="A224" i="2"/>
  <c r="A217" i="5" s="1"/>
  <c r="C217" i="5" s="1"/>
  <c r="C298" i="2"/>
  <c r="G235" i="2"/>
  <c r="H235" i="2" s="1"/>
  <c r="I235" i="2" s="1"/>
  <c r="G348" i="2"/>
  <c r="H348" i="2" s="1"/>
  <c r="I348" i="2" s="1"/>
  <c r="B251" i="2"/>
  <c r="B244" i="5" s="1"/>
  <c r="A198" i="2"/>
  <c r="A191" i="5" s="1"/>
  <c r="C191" i="5" s="1"/>
  <c r="B268" i="2"/>
  <c r="B261" i="5" s="1"/>
  <c r="B220" i="2"/>
  <c r="B213" i="5" s="1"/>
  <c r="B193" i="2"/>
  <c r="B186" i="5" s="1"/>
  <c r="A100" i="2"/>
  <c r="A93" i="5" s="1"/>
  <c r="C93" i="5" s="1"/>
  <c r="F190" i="2"/>
  <c r="A93" i="2"/>
  <c r="A86" i="5" s="1"/>
  <c r="C86" i="5" s="1"/>
  <c r="B182" i="2"/>
  <c r="B175" i="5" s="1"/>
  <c r="C230" i="2"/>
  <c r="C161" i="2"/>
  <c r="A223" i="2"/>
  <c r="A216" i="5" s="1"/>
  <c r="C216" i="5" s="1"/>
  <c r="G167" i="2"/>
  <c r="H167" i="2" s="1"/>
  <c r="I167" i="2" s="1"/>
  <c r="A203" i="2"/>
  <c r="A196" i="5" s="1"/>
  <c r="C196" i="5" s="1"/>
  <c r="A118" i="2"/>
  <c r="A111" i="5" s="1"/>
  <c r="C111" i="5" s="1"/>
  <c r="F197" i="2"/>
  <c r="A99" i="2"/>
  <c r="A92" i="5" s="1"/>
  <c r="C92" i="5" s="1"/>
  <c r="C183" i="2"/>
  <c r="G400" i="2"/>
  <c r="H400" i="2" s="1"/>
  <c r="I400" i="2" s="1"/>
  <c r="A84" i="2"/>
  <c r="A77" i="5" s="1"/>
  <c r="C77" i="5" s="1"/>
  <c r="A138" i="2"/>
  <c r="A131" i="5" s="1"/>
  <c r="C131" i="5" s="1"/>
  <c r="F182" i="2"/>
  <c r="C233" i="2"/>
  <c r="A57" i="2"/>
  <c r="A50" i="5" s="1"/>
  <c r="C50" i="5" s="1"/>
  <c r="A113" i="2"/>
  <c r="A106" i="5" s="1"/>
  <c r="C106" i="5" s="1"/>
  <c r="F175" i="2"/>
  <c r="A71" i="2"/>
  <c r="A64" i="5" s="1"/>
  <c r="C64" i="5" s="1"/>
  <c r="A73" i="2"/>
  <c r="A66" i="5" s="1"/>
  <c r="C66" i="5" s="1"/>
  <c r="F332" i="2"/>
  <c r="C172" i="2"/>
  <c r="A89" i="2"/>
  <c r="A82" i="5" s="1"/>
  <c r="C82" i="5" s="1"/>
  <c r="C339" i="2"/>
  <c r="C236" i="2"/>
  <c r="C270" i="2"/>
  <c r="A305" i="2"/>
  <c r="A298" i="5" s="1"/>
  <c r="C298" i="5" s="1"/>
  <c r="C213" i="2"/>
  <c r="F274" i="2"/>
  <c r="A127" i="2"/>
  <c r="A120" i="5" s="1"/>
  <c r="C120" i="5" s="1"/>
  <c r="B347" i="2"/>
  <c r="B340" i="5" s="1"/>
  <c r="B162" i="2"/>
  <c r="B155" i="5" s="1"/>
  <c r="G186" i="2"/>
  <c r="H186" i="2" s="1"/>
  <c r="I186" i="2" s="1"/>
  <c r="C448" i="2"/>
  <c r="C367" i="2"/>
  <c r="A303" i="2"/>
  <c r="A296" i="5" s="1"/>
  <c r="C296" i="5" s="1"/>
  <c r="F270" i="2"/>
  <c r="B243" i="2"/>
  <c r="B236" i="5" s="1"/>
  <c r="B322" i="2"/>
  <c r="B315" i="5" s="1"/>
  <c r="A243" i="2"/>
  <c r="A236" i="5" s="1"/>
  <c r="C236" i="5" s="1"/>
  <c r="G189" i="2"/>
  <c r="H189" i="2" s="1"/>
  <c r="I189" i="2" s="1"/>
  <c r="F273" i="2"/>
  <c r="C222" i="2"/>
  <c r="F285" i="2"/>
  <c r="F230" i="2"/>
  <c r="B334" i="2"/>
  <c r="B327" i="5" s="1"/>
  <c r="F247" i="2"/>
  <c r="F368" i="2"/>
  <c r="F264" i="2"/>
  <c r="F216" i="2"/>
  <c r="G190" i="2"/>
  <c r="H190" i="2" s="1"/>
  <c r="I190" i="2" s="1"/>
  <c r="A88" i="2"/>
  <c r="A81" i="5" s="1"/>
  <c r="C81" i="5" s="1"/>
  <c r="C186" i="2"/>
  <c r="G300" i="2"/>
  <c r="H300" i="2" s="1"/>
  <c r="I300" i="2" s="1"/>
  <c r="C180" i="2"/>
  <c r="F209" i="2"/>
  <c r="A151" i="2"/>
  <c r="A144" i="5" s="1"/>
  <c r="C144" i="5" s="1"/>
  <c r="B216" i="2"/>
  <c r="B209" i="5" s="1"/>
  <c r="B166" i="2"/>
  <c r="B159" i="5" s="1"/>
  <c r="G197" i="2"/>
  <c r="H197" i="2" s="1"/>
  <c r="I197" i="2" s="1"/>
  <c r="A106" i="2"/>
  <c r="A99" i="5" s="1"/>
  <c r="C99" i="5" s="1"/>
  <c r="B192" i="2"/>
  <c r="B185" i="5" s="1"/>
  <c r="A87" i="2"/>
  <c r="A80" i="5" s="1"/>
  <c r="C80" i="5" s="1"/>
  <c r="B181" i="2"/>
  <c r="B174" i="5" s="1"/>
  <c r="A63" i="2"/>
  <c r="A56" i="5" s="1"/>
  <c r="C56" i="5" s="1"/>
  <c r="F212" i="2"/>
  <c r="B161" i="2"/>
  <c r="B154" i="5" s="1"/>
  <c r="F318" i="2"/>
  <c r="G312" i="2"/>
  <c r="H312" i="2" s="1"/>
  <c r="I312" i="2" s="1"/>
  <c r="F278" i="2"/>
  <c r="C340" i="2"/>
  <c r="A301" i="2"/>
  <c r="A294" i="5" s="1"/>
  <c r="C294" i="5" s="1"/>
  <c r="F192" i="2"/>
  <c r="C192" i="2"/>
  <c r="F260" i="2"/>
  <c r="B160" i="2"/>
  <c r="B153" i="5" s="1"/>
  <c r="A562" i="2"/>
  <c r="A555" i="5" s="1"/>
  <c r="C555" i="5" s="1"/>
  <c r="D555" i="5" s="1"/>
  <c r="G327" i="2"/>
  <c r="H327" i="2" s="1"/>
  <c r="I327" i="2" s="1"/>
  <c r="G392" i="2"/>
  <c r="H392" i="2" s="1"/>
  <c r="I392" i="2" s="1"/>
  <c r="F258" i="2"/>
  <c r="A238" i="2"/>
  <c r="A231" i="5" s="1"/>
  <c r="C231" i="5" s="1"/>
  <c r="C316" i="2"/>
  <c r="C241" i="2"/>
  <c r="B188" i="2"/>
  <c r="B181" i="5" s="1"/>
  <c r="A272" i="2"/>
  <c r="A265" i="5" s="1"/>
  <c r="C265" i="5" s="1"/>
  <c r="G218" i="2"/>
  <c r="H218" i="2" s="1"/>
  <c r="I218" i="2" s="1"/>
  <c r="B282" i="2"/>
  <c r="B275" i="5" s="1"/>
  <c r="A229" i="2"/>
  <c r="A222" i="5" s="1"/>
  <c r="C222" i="5" s="1"/>
  <c r="C315" i="2"/>
  <c r="C244" i="2"/>
  <c r="G347" i="2"/>
  <c r="H347" i="2" s="1"/>
  <c r="I347" i="2" s="1"/>
  <c r="C261" i="2"/>
  <c r="A215" i="2"/>
  <c r="A208" i="5" s="1"/>
  <c r="C208" i="5" s="1"/>
  <c r="F188" i="2"/>
  <c r="G325" i="2"/>
  <c r="H325" i="2" s="1"/>
  <c r="I325" i="2" s="1"/>
  <c r="C184" i="2"/>
  <c r="A285" i="2"/>
  <c r="A278" i="5" s="1"/>
  <c r="C278" i="5" s="1"/>
  <c r="G176" i="2"/>
  <c r="H176" i="2" s="1"/>
  <c r="I176" i="2" s="1"/>
  <c r="G195" i="2"/>
  <c r="H195" i="2" s="1"/>
  <c r="I195" i="2" s="1"/>
  <c r="A139" i="2"/>
  <c r="A132" i="5" s="1"/>
  <c r="C132" i="5" s="1"/>
  <c r="C209" i="2"/>
  <c r="F162" i="2"/>
  <c r="F194" i="2"/>
  <c r="A94" i="2"/>
  <c r="A87" i="5" s="1"/>
  <c r="C87" i="5" s="1"/>
  <c r="C181" i="2"/>
  <c r="B346" i="2"/>
  <c r="B339" i="5" s="1"/>
  <c r="F177" i="2"/>
  <c r="B287" i="2"/>
  <c r="B280" i="5" s="1"/>
  <c r="A49" i="2"/>
  <c r="A42" i="5" s="1"/>
  <c r="C42" i="5" s="1"/>
  <c r="A114" i="2"/>
  <c r="A107" i="5" s="1"/>
  <c r="C107" i="5" s="1"/>
  <c r="B167" i="2"/>
  <c r="B160" i="5" s="1"/>
  <c r="G188" i="2"/>
  <c r="H188" i="2" s="1"/>
  <c r="I188" i="2" s="1"/>
  <c r="C278" i="2"/>
  <c r="A66" i="2"/>
  <c r="A59" i="5" s="1"/>
  <c r="C59" i="5" s="1"/>
  <c r="A120" i="2"/>
  <c r="A113" i="5" s="1"/>
  <c r="C113" i="5" s="1"/>
  <c r="A247" i="2"/>
  <c r="A240" i="5" s="1"/>
  <c r="C240" i="5" s="1"/>
  <c r="G267" i="2"/>
  <c r="H267" i="2" s="1"/>
  <c r="I267" i="2" s="1"/>
  <c r="B185" i="2"/>
  <c r="B178" i="5" s="1"/>
  <c r="A514" i="2"/>
  <c r="A507" i="5" s="1"/>
  <c r="C507" i="5" s="1"/>
  <c r="D507" i="5" s="1"/>
  <c r="B290" i="2"/>
  <c r="B283" i="5" s="1"/>
  <c r="G251" i="2"/>
  <c r="H251" i="2" s="1"/>
  <c r="I251" i="2" s="1"/>
  <c r="G237" i="2"/>
  <c r="H237" i="2" s="1"/>
  <c r="I237" i="2" s="1"/>
  <c r="B217" i="2"/>
  <c r="B210" i="5" s="1"/>
  <c r="G240" i="2"/>
  <c r="H240" i="2" s="1"/>
  <c r="I240" i="2" s="1"/>
  <c r="F186" i="2"/>
  <c r="B175" i="2"/>
  <c r="B168" i="5" s="1"/>
  <c r="A161" i="2"/>
  <c r="A154" i="5" s="1"/>
  <c r="C154" i="5" s="1"/>
  <c r="G177" i="2"/>
  <c r="H177" i="2" s="1"/>
  <c r="I177" i="2" s="1"/>
  <c r="C177" i="2"/>
  <c r="A64" i="2"/>
  <c r="A57" i="5" s="1"/>
  <c r="C57" i="5" s="1"/>
  <c r="A466" i="2"/>
  <c r="A459" i="5" s="1"/>
  <c r="C459" i="5" s="1"/>
  <c r="D459" i="5" s="1"/>
  <c r="A420" i="2"/>
  <c r="A413" i="5" s="1"/>
  <c r="C413" i="5" s="1"/>
  <c r="D413" i="5" s="1"/>
  <c r="C427" i="2"/>
  <c r="A233" i="2"/>
  <c r="A226" i="5" s="1"/>
  <c r="C226" i="5" s="1"/>
  <c r="B231" i="2"/>
  <c r="B224" i="5" s="1"/>
  <c r="B299" i="2"/>
  <c r="B292" i="5" s="1"/>
  <c r="F232" i="2"/>
  <c r="A504" i="2"/>
  <c r="A497" i="5" s="1"/>
  <c r="C497" i="5" s="1"/>
  <c r="D497" i="5" s="1"/>
  <c r="G266" i="2"/>
  <c r="H266" i="2" s="1"/>
  <c r="I266" i="2" s="1"/>
  <c r="A212" i="2"/>
  <c r="A205" i="5" s="1"/>
  <c r="C205" i="5" s="1"/>
  <c r="A277" i="2"/>
  <c r="A270" i="5" s="1"/>
  <c r="C270" i="5" s="1"/>
  <c r="G223" i="2"/>
  <c r="H223" i="2" s="1"/>
  <c r="I223" i="2" s="1"/>
  <c r="B298" i="2"/>
  <c r="B291" i="5" s="1"/>
  <c r="B239" i="2"/>
  <c r="B232" i="5" s="1"/>
  <c r="F319" i="2"/>
  <c r="B256" i="2"/>
  <c r="B249" i="5" s="1"/>
  <c r="G209" i="2"/>
  <c r="H209" i="2" s="1"/>
  <c r="I209" i="2" s="1"/>
  <c r="G178" i="2"/>
  <c r="H178" i="2" s="1"/>
  <c r="I178" i="2" s="1"/>
  <c r="B285" i="2"/>
  <c r="B278" i="5" s="1"/>
  <c r="F178" i="2"/>
  <c r="G265" i="2"/>
  <c r="H265" i="2" s="1"/>
  <c r="I265" i="2" s="1"/>
  <c r="F171" i="2"/>
  <c r="A188" i="2"/>
  <c r="A181" i="5" s="1"/>
  <c r="C181" i="5" s="1"/>
  <c r="A115" i="2"/>
  <c r="A108" i="5" s="1"/>
  <c r="C108" i="5" s="1"/>
  <c r="A199" i="2"/>
  <c r="A192" i="5" s="1"/>
  <c r="C192" i="5" s="1"/>
  <c r="A149" i="2"/>
  <c r="A142" i="5" s="1"/>
  <c r="C142" i="5" s="1"/>
  <c r="F179" i="2"/>
  <c r="C311" i="2"/>
  <c r="B176" i="2"/>
  <c r="B169" i="5" s="1"/>
  <c r="G290" i="2"/>
  <c r="H290" i="2" s="1"/>
  <c r="I290" i="2" s="1"/>
  <c r="C174" i="2"/>
  <c r="A237" i="2"/>
  <c r="A230" i="5" s="1"/>
  <c r="C230" i="5" s="1"/>
  <c r="A25" i="2"/>
  <c r="A18" i="5" s="1"/>
  <c r="C18" i="5" s="1"/>
  <c r="A61" i="2"/>
  <c r="A54" i="5" s="1"/>
  <c r="C54" i="5" s="1"/>
  <c r="A150" i="2"/>
  <c r="A143" i="5" s="1"/>
  <c r="C143" i="5" s="1"/>
  <c r="B172" i="2"/>
  <c r="B165" i="5" s="1"/>
  <c r="B230" i="2"/>
  <c r="B223" i="5" s="1"/>
  <c r="A38" i="2"/>
  <c r="A31" i="5" s="1"/>
  <c r="C31" i="5" s="1"/>
  <c r="A83" i="2"/>
  <c r="A76" i="5" s="1"/>
  <c r="C76" i="5" s="1"/>
  <c r="G193" i="2"/>
  <c r="H193" i="2" s="1"/>
  <c r="I193" i="2" s="1"/>
  <c r="C223" i="2"/>
  <c r="A167" i="2"/>
  <c r="A160" i="5" s="1"/>
  <c r="C160" i="5" s="1"/>
  <c r="E507" i="5" l="1"/>
  <c r="F507" i="5"/>
  <c r="G507" i="5"/>
  <c r="F386" i="5"/>
  <c r="G386" i="5"/>
  <c r="E386" i="5"/>
  <c r="E445" i="5"/>
  <c r="F445" i="5"/>
  <c r="G445" i="5"/>
  <c r="E527" i="5"/>
  <c r="F527" i="5"/>
  <c r="G527" i="5"/>
  <c r="G407" i="5"/>
  <c r="E407" i="5"/>
  <c r="F407" i="5"/>
  <c r="E409" i="5"/>
  <c r="F409" i="5"/>
  <c r="G409" i="5"/>
  <c r="E577" i="5"/>
  <c r="G577" i="5"/>
  <c r="F577" i="5"/>
  <c r="E460" i="5"/>
  <c r="G460" i="5"/>
  <c r="F460" i="5"/>
  <c r="F578" i="5"/>
  <c r="G578" i="5"/>
  <c r="E578" i="5"/>
  <c r="E548" i="5"/>
  <c r="F548" i="5"/>
  <c r="G548" i="5"/>
  <c r="E581" i="5"/>
  <c r="F581" i="5"/>
  <c r="G581" i="5"/>
  <c r="E540" i="5"/>
  <c r="F540" i="5"/>
  <c r="G540" i="5"/>
  <c r="F542" i="5"/>
  <c r="G542" i="5"/>
  <c r="E542" i="5"/>
  <c r="G505" i="5"/>
  <c r="E505" i="5"/>
  <c r="F505" i="5"/>
  <c r="E380" i="5"/>
  <c r="F380" i="5"/>
  <c r="G380" i="5"/>
  <c r="E479" i="5"/>
  <c r="F479" i="5"/>
  <c r="G479" i="5"/>
  <c r="F427" i="5"/>
  <c r="E427" i="5"/>
  <c r="G427" i="5"/>
  <c r="E401" i="5"/>
  <c r="F401" i="5"/>
  <c r="G401" i="5"/>
  <c r="E554" i="5"/>
  <c r="F554" i="5"/>
  <c r="G554" i="5"/>
  <c r="E419" i="5"/>
  <c r="F419" i="5"/>
  <c r="G419" i="5"/>
  <c r="G487" i="5"/>
  <c r="E487" i="5"/>
  <c r="F487" i="5"/>
  <c r="F446" i="5"/>
  <c r="E446" i="5"/>
  <c r="G446" i="5"/>
  <c r="F575" i="5"/>
  <c r="G575" i="5"/>
  <c r="E575" i="5"/>
  <c r="E373" i="5"/>
  <c r="F373" i="5"/>
  <c r="G373" i="5"/>
  <c r="E545" i="5"/>
  <c r="F545" i="5"/>
  <c r="G545" i="5"/>
  <c r="G464" i="5"/>
  <c r="F464" i="5"/>
  <c r="E464" i="5"/>
  <c r="E482" i="5"/>
  <c r="F482" i="5"/>
  <c r="G482" i="5"/>
  <c r="E508" i="5"/>
  <c r="G508" i="5"/>
  <c r="F508" i="5"/>
  <c r="G559" i="5"/>
  <c r="E559" i="5"/>
  <c r="F559" i="5"/>
  <c r="E421" i="5"/>
  <c r="G421" i="5"/>
  <c r="F421" i="5"/>
  <c r="F390" i="5"/>
  <c r="G390" i="5"/>
  <c r="E390" i="5"/>
  <c r="G535" i="5"/>
  <c r="F535" i="5"/>
  <c r="E535" i="5"/>
  <c r="F459" i="5"/>
  <c r="G459" i="5"/>
  <c r="E459" i="5"/>
  <c r="E533" i="5"/>
  <c r="F533" i="5"/>
  <c r="G533" i="5"/>
  <c r="G439" i="5"/>
  <c r="F439" i="5"/>
  <c r="E439" i="5"/>
  <c r="F475" i="5"/>
  <c r="G475" i="5"/>
  <c r="E475" i="5"/>
  <c r="F415" i="5"/>
  <c r="G415" i="5"/>
  <c r="E415" i="5"/>
  <c r="G583" i="5"/>
  <c r="E583" i="5"/>
  <c r="F583" i="5"/>
  <c r="E438" i="5"/>
  <c r="F438" i="5"/>
  <c r="G438" i="5"/>
  <c r="E394" i="5"/>
  <c r="F394" i="5"/>
  <c r="G394" i="5"/>
  <c r="G387" i="5"/>
  <c r="E387" i="5"/>
  <c r="F387" i="5"/>
  <c r="G441" i="5"/>
  <c r="F441" i="5"/>
  <c r="E441" i="5"/>
  <c r="G473" i="5"/>
  <c r="F473" i="5"/>
  <c r="E473" i="5"/>
  <c r="E550" i="5"/>
  <c r="F550" i="5"/>
  <c r="G550" i="5"/>
  <c r="F383" i="5"/>
  <c r="G383" i="5"/>
  <c r="E383" i="5"/>
  <c r="E515" i="5"/>
  <c r="F515" i="5"/>
  <c r="G515" i="5"/>
  <c r="E491" i="5"/>
  <c r="F491" i="5"/>
  <c r="G491" i="5"/>
  <c r="E467" i="5"/>
  <c r="F467" i="5"/>
  <c r="G467" i="5"/>
  <c r="E502" i="5"/>
  <c r="G502" i="5"/>
  <c r="F502" i="5"/>
  <c r="E500" i="5"/>
  <c r="F500" i="5"/>
  <c r="G500" i="5"/>
  <c r="F457" i="5"/>
  <c r="G457" i="5"/>
  <c r="E457" i="5"/>
  <c r="E428" i="5"/>
  <c r="G428" i="5"/>
  <c r="F428" i="5"/>
  <c r="E468" i="5"/>
  <c r="F468" i="5"/>
  <c r="G468" i="5"/>
  <c r="E461" i="5"/>
  <c r="G461" i="5"/>
  <c r="F461" i="5"/>
  <c r="F494" i="5"/>
  <c r="G494" i="5"/>
  <c r="E494" i="5"/>
  <c r="E486" i="5"/>
  <c r="F486" i="5"/>
  <c r="G486" i="5"/>
  <c r="G503" i="5"/>
  <c r="E503" i="5"/>
  <c r="F503" i="5"/>
  <c r="G489" i="5"/>
  <c r="E489" i="5"/>
  <c r="F489" i="5"/>
  <c r="E405" i="5"/>
  <c r="G405" i="5"/>
  <c r="F405" i="5"/>
  <c r="E499" i="5"/>
  <c r="G499" i="5"/>
  <c r="F499" i="5"/>
  <c r="G466" i="5"/>
  <c r="E466" i="5"/>
  <c r="F466" i="5"/>
  <c r="F590" i="5"/>
  <c r="G590" i="5"/>
  <c r="E590" i="5"/>
  <c r="F388" i="5"/>
  <c r="E388" i="5"/>
  <c r="G388" i="5"/>
  <c r="E410" i="5"/>
  <c r="F410" i="5"/>
  <c r="G410" i="5"/>
  <c r="E411" i="5"/>
  <c r="F411" i="5"/>
  <c r="G411" i="5"/>
  <c r="F420" i="5"/>
  <c r="E420" i="5"/>
  <c r="G420" i="5"/>
  <c r="E425" i="5"/>
  <c r="F425" i="5"/>
  <c r="G425" i="5"/>
  <c r="G462" i="5"/>
  <c r="E462" i="5"/>
  <c r="F462" i="5"/>
  <c r="E516" i="5"/>
  <c r="F516" i="5"/>
  <c r="G516" i="5"/>
  <c r="F423" i="5"/>
  <c r="E423" i="5"/>
  <c r="G423" i="5"/>
  <c r="G429" i="5"/>
  <c r="F429" i="5"/>
  <c r="E429" i="5"/>
  <c r="F449" i="5"/>
  <c r="E449" i="5"/>
  <c r="G449" i="5"/>
  <c r="G375" i="5"/>
  <c r="F375" i="5"/>
  <c r="E375" i="5"/>
  <c r="F435" i="5"/>
  <c r="G435" i="5"/>
  <c r="E435" i="5"/>
  <c r="E534" i="5"/>
  <c r="F534" i="5"/>
  <c r="G534" i="5"/>
  <c r="E385" i="5"/>
  <c r="F385" i="5"/>
  <c r="G385" i="5"/>
  <c r="E537" i="5"/>
  <c r="G537" i="5"/>
  <c r="F537" i="5"/>
  <c r="E547" i="5"/>
  <c r="F547" i="5"/>
  <c r="G547" i="5"/>
  <c r="G382" i="5"/>
  <c r="E382" i="5"/>
  <c r="F382" i="5"/>
  <c r="F371" i="5"/>
  <c r="G371" i="5"/>
  <c r="E371" i="5"/>
  <c r="E556" i="5"/>
  <c r="F556" i="5"/>
  <c r="G556" i="5"/>
  <c r="E562" i="5"/>
  <c r="F562" i="5"/>
  <c r="G562" i="5"/>
  <c r="F510" i="5"/>
  <c r="E510" i="5"/>
  <c r="G510" i="5"/>
  <c r="G443" i="5"/>
  <c r="E443" i="5"/>
  <c r="F443" i="5"/>
  <c r="G465" i="5"/>
  <c r="E465" i="5"/>
  <c r="F465" i="5"/>
  <c r="E564" i="5"/>
  <c r="F564" i="5"/>
  <c r="G564" i="5"/>
  <c r="E433" i="5"/>
  <c r="F433" i="5"/>
  <c r="G433" i="5"/>
  <c r="E471" i="5"/>
  <c r="G471" i="5"/>
  <c r="F471" i="5"/>
  <c r="E426" i="5"/>
  <c r="F426" i="5"/>
  <c r="G426" i="5"/>
  <c r="E454" i="5"/>
  <c r="G454" i="5"/>
  <c r="F454" i="5"/>
  <c r="E477" i="5"/>
  <c r="F477" i="5"/>
  <c r="G477" i="5"/>
  <c r="E572" i="5"/>
  <c r="F572" i="5"/>
  <c r="G572" i="5"/>
  <c r="E485" i="5"/>
  <c r="F485" i="5"/>
  <c r="G485" i="5"/>
  <c r="E483" i="5"/>
  <c r="F483" i="5"/>
  <c r="G483" i="5"/>
  <c r="F458" i="5"/>
  <c r="G458" i="5"/>
  <c r="E458" i="5"/>
  <c r="E582" i="5"/>
  <c r="F582" i="5"/>
  <c r="G582" i="5"/>
  <c r="E472" i="5"/>
  <c r="F472" i="5"/>
  <c r="G472" i="5"/>
  <c r="G585" i="5"/>
  <c r="E585" i="5"/>
  <c r="F585" i="5"/>
  <c r="E452" i="5"/>
  <c r="F452" i="5"/>
  <c r="G452" i="5"/>
  <c r="E593" i="5"/>
  <c r="G593" i="5"/>
  <c r="F593" i="5"/>
  <c r="F404" i="5"/>
  <c r="E404" i="5"/>
  <c r="G404" i="5"/>
  <c r="F414" i="5"/>
  <c r="E414" i="5"/>
  <c r="G414" i="5"/>
  <c r="F463" i="5"/>
  <c r="G463" i="5"/>
  <c r="E463" i="5"/>
  <c r="E378" i="5"/>
  <c r="F378" i="5"/>
  <c r="G378" i="5"/>
  <c r="F558" i="5"/>
  <c r="G558" i="5"/>
  <c r="E558" i="5"/>
  <c r="E513" i="5"/>
  <c r="F513" i="5"/>
  <c r="G513" i="5"/>
  <c r="G519" i="5"/>
  <c r="F519" i="5"/>
  <c r="E519" i="5"/>
  <c r="E440" i="5"/>
  <c r="F440" i="5"/>
  <c r="G440" i="5"/>
  <c r="E474" i="5"/>
  <c r="G474" i="5"/>
  <c r="F474" i="5"/>
  <c r="E525" i="5"/>
  <c r="F525" i="5"/>
  <c r="G525" i="5"/>
  <c r="E531" i="5"/>
  <c r="F531" i="5"/>
  <c r="G531" i="5"/>
  <c r="G416" i="5"/>
  <c r="E416" i="5"/>
  <c r="F416" i="5"/>
  <c r="G587" i="5"/>
  <c r="F587" i="5"/>
  <c r="E587" i="5"/>
  <c r="E397" i="5"/>
  <c r="F397" i="5"/>
  <c r="G397" i="5"/>
  <c r="E561" i="5"/>
  <c r="F561" i="5"/>
  <c r="G561" i="5"/>
  <c r="E403" i="5"/>
  <c r="F403" i="5"/>
  <c r="G403" i="5"/>
  <c r="E567" i="5"/>
  <c r="F567" i="5"/>
  <c r="G567" i="5"/>
  <c r="E522" i="5"/>
  <c r="F522" i="5"/>
  <c r="G522" i="5"/>
  <c r="E573" i="5"/>
  <c r="F573" i="5"/>
  <c r="G573" i="5"/>
  <c r="E436" i="5"/>
  <c r="F436" i="5"/>
  <c r="G436" i="5"/>
  <c r="E579" i="5"/>
  <c r="F579" i="5"/>
  <c r="G579" i="5"/>
  <c r="E402" i="5"/>
  <c r="F402" i="5"/>
  <c r="G402" i="5"/>
  <c r="E450" i="5"/>
  <c r="F450" i="5"/>
  <c r="G450" i="5"/>
  <c r="E524" i="5"/>
  <c r="F524" i="5"/>
  <c r="G524" i="5"/>
  <c r="E374" i="5"/>
  <c r="G374" i="5"/>
  <c r="F374" i="5"/>
  <c r="F555" i="5"/>
  <c r="G555" i="5"/>
  <c r="E555" i="5"/>
  <c r="G551" i="5"/>
  <c r="E551" i="5"/>
  <c r="F551" i="5"/>
  <c r="E406" i="5"/>
  <c r="F406" i="5"/>
  <c r="G406" i="5"/>
  <c r="E570" i="5"/>
  <c r="G570" i="5"/>
  <c r="F570" i="5"/>
  <c r="E396" i="5"/>
  <c r="F396" i="5"/>
  <c r="G396" i="5"/>
  <c r="E437" i="5"/>
  <c r="F437" i="5"/>
  <c r="G437" i="5"/>
  <c r="E451" i="5"/>
  <c r="G451" i="5"/>
  <c r="F451" i="5"/>
  <c r="G560" i="5"/>
  <c r="F560" i="5"/>
  <c r="E560" i="5"/>
  <c r="E584" i="5"/>
  <c r="F584" i="5"/>
  <c r="G584" i="5"/>
  <c r="E530" i="5"/>
  <c r="G530" i="5"/>
  <c r="F530" i="5"/>
  <c r="E498" i="5"/>
  <c r="G498" i="5"/>
  <c r="F498" i="5"/>
  <c r="E456" i="5"/>
  <c r="F456" i="5"/>
  <c r="G456" i="5"/>
  <c r="E588" i="5"/>
  <c r="F588" i="5"/>
  <c r="G588" i="5"/>
  <c r="F413" i="5"/>
  <c r="E413" i="5"/>
  <c r="G413" i="5"/>
  <c r="E418" i="5"/>
  <c r="F418" i="5"/>
  <c r="G418" i="5"/>
  <c r="G432" i="5"/>
  <c r="F432" i="5"/>
  <c r="E432" i="5"/>
  <c r="E399" i="5"/>
  <c r="F399" i="5"/>
  <c r="G399" i="5"/>
  <c r="G493" i="5"/>
  <c r="E493" i="5"/>
  <c r="F493" i="5"/>
  <c r="F496" i="5"/>
  <c r="G496" i="5"/>
  <c r="E496" i="5"/>
  <c r="F384" i="5"/>
  <c r="G384" i="5"/>
  <c r="E384" i="5"/>
  <c r="G569" i="5"/>
  <c r="E569" i="5"/>
  <c r="F569" i="5"/>
  <c r="G370" i="5"/>
  <c r="E370" i="5"/>
  <c r="F370" i="5"/>
  <c r="F546" i="5"/>
  <c r="G546" i="5"/>
  <c r="E546" i="5"/>
  <c r="E453" i="5"/>
  <c r="F453" i="5"/>
  <c r="G453" i="5"/>
  <c r="E563" i="5"/>
  <c r="F563" i="5"/>
  <c r="G563" i="5"/>
  <c r="G504" i="5"/>
  <c r="E504" i="5"/>
  <c r="F504" i="5"/>
  <c r="G448" i="5"/>
  <c r="E448" i="5"/>
  <c r="F448" i="5"/>
  <c r="F488" i="5"/>
  <c r="G488" i="5"/>
  <c r="E488" i="5"/>
  <c r="E470" i="5"/>
  <c r="F470" i="5"/>
  <c r="G470" i="5"/>
  <c r="G523" i="5"/>
  <c r="E523" i="5"/>
  <c r="F523" i="5"/>
  <c r="E422" i="5"/>
  <c r="G422" i="5"/>
  <c r="F422" i="5"/>
  <c r="G476" i="5"/>
  <c r="E476" i="5"/>
  <c r="F476" i="5"/>
  <c r="F480" i="5"/>
  <c r="G480" i="5"/>
  <c r="E480" i="5"/>
  <c r="E431" i="5"/>
  <c r="F431" i="5"/>
  <c r="G431" i="5"/>
  <c r="E541" i="5"/>
  <c r="F541" i="5"/>
  <c r="G541" i="5"/>
  <c r="F544" i="5"/>
  <c r="G544" i="5"/>
  <c r="E544" i="5"/>
  <c r="G391" i="5"/>
  <c r="E391" i="5"/>
  <c r="F391" i="5"/>
  <c r="F400" i="5"/>
  <c r="G400" i="5"/>
  <c r="E400" i="5"/>
  <c r="F393" i="5"/>
  <c r="G393" i="5"/>
  <c r="E393" i="5"/>
  <c r="E447" i="5"/>
  <c r="G447" i="5"/>
  <c r="F447" i="5"/>
  <c r="E539" i="5"/>
  <c r="F539" i="5"/>
  <c r="G539" i="5"/>
  <c r="E501" i="5"/>
  <c r="F501" i="5"/>
  <c r="G501" i="5"/>
  <c r="E552" i="5"/>
  <c r="F552" i="5"/>
  <c r="G552" i="5"/>
  <c r="E442" i="5"/>
  <c r="F442" i="5"/>
  <c r="G442" i="5"/>
  <c r="E408" i="5"/>
  <c r="F408" i="5"/>
  <c r="G408" i="5"/>
  <c r="F424" i="5"/>
  <c r="G424" i="5"/>
  <c r="E424" i="5"/>
  <c r="E497" i="5"/>
  <c r="F497" i="5"/>
  <c r="G497" i="5"/>
  <c r="E514" i="5"/>
  <c r="F514" i="5"/>
  <c r="G514" i="5"/>
  <c r="E381" i="5"/>
  <c r="F381" i="5"/>
  <c r="G381" i="5"/>
  <c r="E566" i="5"/>
  <c r="F566" i="5"/>
  <c r="G566" i="5"/>
  <c r="E517" i="5"/>
  <c r="F517" i="5"/>
  <c r="G517" i="5"/>
  <c r="E571" i="5"/>
  <c r="F571" i="5"/>
  <c r="G571" i="5"/>
  <c r="E372" i="5"/>
  <c r="G372" i="5"/>
  <c r="F372" i="5"/>
  <c r="F478" i="5"/>
  <c r="G478" i="5"/>
  <c r="E478" i="5"/>
  <c r="E412" i="5"/>
  <c r="F412" i="5"/>
  <c r="G412" i="5"/>
  <c r="E379" i="5"/>
  <c r="F379" i="5"/>
  <c r="G379" i="5"/>
  <c r="G484" i="5"/>
  <c r="E484" i="5"/>
  <c r="F484" i="5"/>
  <c r="G528" i="5"/>
  <c r="F528" i="5"/>
  <c r="E528" i="5"/>
  <c r="E490" i="5"/>
  <c r="F490" i="5"/>
  <c r="G490" i="5"/>
  <c r="E589" i="5"/>
  <c r="F589" i="5"/>
  <c r="G589" i="5"/>
  <c r="F369" i="5"/>
  <c r="E369" i="5"/>
  <c r="G369" i="5"/>
  <c r="F592" i="5"/>
  <c r="E592" i="5"/>
  <c r="G592" i="5"/>
  <c r="E521" i="5"/>
  <c r="G521" i="5"/>
  <c r="F521" i="5"/>
  <c r="G495" i="5"/>
  <c r="E495" i="5"/>
  <c r="F495" i="5"/>
  <c r="F434" i="5"/>
  <c r="G434" i="5"/>
  <c r="E434" i="5"/>
  <c r="G377" i="5"/>
  <c r="E377" i="5"/>
  <c r="F377" i="5"/>
  <c r="E549" i="5"/>
  <c r="F549" i="5"/>
  <c r="G549" i="5"/>
  <c r="G553" i="5"/>
  <c r="E553" i="5"/>
  <c r="F553" i="5"/>
  <c r="E509" i="5"/>
  <c r="F509" i="5"/>
  <c r="G509" i="5"/>
  <c r="F395" i="5"/>
  <c r="G395" i="5"/>
  <c r="E395" i="5"/>
  <c r="E389" i="5"/>
  <c r="G389" i="5"/>
  <c r="F389" i="5"/>
  <c r="E565" i="5"/>
  <c r="F565" i="5"/>
  <c r="G565" i="5"/>
  <c r="E520" i="5"/>
  <c r="F520" i="5"/>
  <c r="G520" i="5"/>
  <c r="E536" i="5"/>
  <c r="F536" i="5"/>
  <c r="G536" i="5"/>
  <c r="F526" i="5"/>
  <c r="E526" i="5"/>
  <c r="G526" i="5"/>
  <c r="E376" i="5"/>
  <c r="F376" i="5"/>
  <c r="G376" i="5"/>
  <c r="E481" i="5"/>
  <c r="F481" i="5"/>
  <c r="G481" i="5"/>
  <c r="E532" i="5"/>
  <c r="F532" i="5"/>
  <c r="G532" i="5"/>
  <c r="G430" i="5"/>
  <c r="E430" i="5"/>
  <c r="F430" i="5"/>
  <c r="F576" i="5"/>
  <c r="G576" i="5"/>
  <c r="E576" i="5"/>
  <c r="G538" i="5"/>
  <c r="E538" i="5"/>
  <c r="F538" i="5"/>
  <c r="E444" i="5"/>
  <c r="F444" i="5"/>
  <c r="G444" i="5"/>
  <c r="E506" i="5"/>
  <c r="F506" i="5"/>
  <c r="G506" i="5"/>
  <c r="G543" i="5"/>
  <c r="F543" i="5"/>
  <c r="E543" i="5"/>
  <c r="E469" i="5"/>
  <c r="F469" i="5"/>
  <c r="G469" i="5"/>
  <c r="F511" i="5"/>
  <c r="E511" i="5"/>
  <c r="G511" i="5"/>
  <c r="E392" i="5"/>
  <c r="F392" i="5"/>
  <c r="G392" i="5"/>
  <c r="F398" i="5"/>
  <c r="G398" i="5"/>
  <c r="E398" i="5"/>
  <c r="E518" i="5"/>
  <c r="F518" i="5"/>
  <c r="G518" i="5"/>
  <c r="E568" i="5"/>
  <c r="F568" i="5"/>
  <c r="G568" i="5"/>
  <c r="E417" i="5"/>
  <c r="G417" i="5"/>
  <c r="F417" i="5"/>
  <c r="G574" i="5"/>
  <c r="E574" i="5"/>
  <c r="F574" i="5"/>
  <c r="E529" i="5"/>
  <c r="F529" i="5"/>
  <c r="G529" i="5"/>
  <c r="E580" i="5"/>
  <c r="F580" i="5"/>
  <c r="G580" i="5"/>
  <c r="E586" i="5"/>
  <c r="F586" i="5"/>
  <c r="G586" i="5"/>
  <c r="G512" i="5"/>
  <c r="E512" i="5"/>
  <c r="F512" i="5"/>
  <c r="E492" i="5"/>
  <c r="F492" i="5"/>
  <c r="G492" i="5"/>
  <c r="E591" i="5"/>
  <c r="F591" i="5"/>
  <c r="G591" i="5"/>
  <c r="F557" i="5"/>
  <c r="E557" i="5"/>
  <c r="G557" i="5"/>
  <c r="G455" i="5"/>
  <c r="E455" i="5"/>
  <c r="F455" i="5"/>
  <c r="A8" i="5"/>
  <c r="B18" i="2"/>
  <c r="B10" i="5"/>
  <c r="A75" i="2"/>
  <c r="A67" i="5"/>
  <c r="C67" i="5" s="1"/>
  <c r="E9" i="5"/>
  <c r="G9" i="5" s="1"/>
  <c r="D10" i="5" s="1"/>
  <c r="E22" i="2"/>
  <c r="E47" i="2"/>
  <c r="E38" i="2"/>
  <c r="E132" i="2"/>
  <c r="E100" i="2"/>
  <c r="E68" i="2"/>
  <c r="E23" i="2"/>
  <c r="E99" i="2"/>
  <c r="E51" i="2"/>
  <c r="E116" i="2"/>
  <c r="E84" i="2"/>
  <c r="E34" i="2"/>
  <c r="E52" i="2"/>
  <c r="E147" i="2"/>
  <c r="E146" i="2"/>
  <c r="E145" i="2"/>
  <c r="E96" i="2"/>
  <c r="E95" i="2"/>
  <c r="E45" i="2"/>
  <c r="E77" i="2"/>
  <c r="E156" i="2"/>
  <c r="E139" i="2"/>
  <c r="E122" i="2"/>
  <c r="E40" i="2"/>
  <c r="E17" i="2"/>
  <c r="E131" i="2"/>
  <c r="E130" i="2"/>
  <c r="E129" i="2"/>
  <c r="E80" i="2"/>
  <c r="E79" i="2"/>
  <c r="E27" i="2"/>
  <c r="E61" i="2"/>
  <c r="E140" i="2"/>
  <c r="E123" i="2"/>
  <c r="E106" i="2"/>
  <c r="E20" i="2"/>
  <c r="E115" i="2"/>
  <c r="E114" i="2"/>
  <c r="E113" i="2"/>
  <c r="E64" i="2"/>
  <c r="E63" i="2"/>
  <c r="E44" i="2"/>
  <c r="E124" i="2"/>
  <c r="E107" i="2"/>
  <c r="E90" i="2"/>
  <c r="E98" i="2"/>
  <c r="E97" i="2"/>
  <c r="E48" i="2"/>
  <c r="E46" i="2"/>
  <c r="E26" i="2"/>
  <c r="E108" i="2"/>
  <c r="E91" i="2"/>
  <c r="E74" i="2"/>
  <c r="E83" i="2"/>
  <c r="E82" i="2"/>
  <c r="E81" i="2"/>
  <c r="E29" i="2"/>
  <c r="E28" i="2"/>
  <c r="E92" i="2"/>
  <c r="E75" i="2"/>
  <c r="E58" i="2"/>
  <c r="E67" i="2"/>
  <c r="E66" i="2"/>
  <c r="E65" i="2"/>
  <c r="E76" i="2"/>
  <c r="E59" i="2"/>
  <c r="E41" i="2"/>
  <c r="E50" i="2"/>
  <c r="E49" i="2"/>
  <c r="E60" i="2"/>
  <c r="E42" i="2"/>
  <c r="E21" i="2"/>
  <c r="E33" i="2"/>
  <c r="E32" i="2"/>
  <c r="E30" i="2"/>
  <c r="E43" i="2"/>
  <c r="E24" i="2"/>
  <c r="E152" i="2"/>
  <c r="E151" i="2"/>
  <c r="E149" i="2"/>
  <c r="E25" i="2"/>
  <c r="E136" i="2"/>
  <c r="E135" i="2"/>
  <c r="E150" i="2"/>
  <c r="E133" i="2"/>
  <c r="E158" i="2"/>
  <c r="E153" i="2"/>
  <c r="E120" i="2"/>
  <c r="E119" i="2"/>
  <c r="E134" i="2"/>
  <c r="E117" i="2"/>
  <c r="E142" i="2"/>
  <c r="E137" i="2"/>
  <c r="E104" i="2"/>
  <c r="E103" i="2"/>
  <c r="E118" i="2"/>
  <c r="E101" i="2"/>
  <c r="E126" i="2"/>
  <c r="E157" i="2"/>
  <c r="E121" i="2"/>
  <c r="E88" i="2"/>
  <c r="E87" i="2"/>
  <c r="E102" i="2"/>
  <c r="E85" i="2"/>
  <c r="E159" i="2"/>
  <c r="E110" i="2"/>
  <c r="E141" i="2"/>
  <c r="E105" i="2"/>
  <c r="E72" i="2"/>
  <c r="E71" i="2"/>
  <c r="E86" i="2"/>
  <c r="E69" i="2"/>
  <c r="E144" i="2"/>
  <c r="E143" i="2"/>
  <c r="E94" i="2"/>
  <c r="E125" i="2"/>
  <c r="E89" i="2"/>
  <c r="E56" i="2"/>
  <c r="E55" i="2"/>
  <c r="E70" i="2"/>
  <c r="E53" i="2"/>
  <c r="E128" i="2"/>
  <c r="E127" i="2"/>
  <c r="E78" i="2"/>
  <c r="E109" i="2"/>
  <c r="E154" i="2"/>
  <c r="E73" i="2"/>
  <c r="E39" i="2"/>
  <c r="E37" i="2"/>
  <c r="E54" i="2"/>
  <c r="E35" i="2"/>
  <c r="E112" i="2"/>
  <c r="E111" i="2"/>
  <c r="E62" i="2"/>
  <c r="E93" i="2"/>
  <c r="E155" i="2"/>
  <c r="E138" i="2"/>
  <c r="E57" i="2"/>
  <c r="E19" i="2"/>
  <c r="E18" i="2"/>
  <c r="E36" i="2"/>
  <c r="E16" i="2"/>
  <c r="F10" i="5" l="1"/>
  <c r="A76" i="2"/>
  <c r="A68" i="5"/>
  <c r="C68" i="5" s="1"/>
  <c r="B19" i="2"/>
  <c r="B11" i="5"/>
  <c r="E10" i="5"/>
  <c r="D16" i="2"/>
  <c r="G16" i="2"/>
  <c r="H16" i="2" s="1"/>
  <c r="I16" i="2" l="1"/>
  <c r="J16" i="2" s="1"/>
  <c r="B20" i="2"/>
  <c r="B12" i="5"/>
  <c r="A77" i="2"/>
  <c r="A69" i="5"/>
  <c r="G10" i="5"/>
  <c r="D11" i="5" s="1"/>
  <c r="F11" i="5" s="1"/>
  <c r="C17" i="2"/>
  <c r="F17" i="2" s="1"/>
  <c r="C69" i="5" l="1"/>
  <c r="A78" i="2"/>
  <c r="A70" i="5"/>
  <c r="C70" i="5" s="1"/>
  <c r="B21" i="2"/>
  <c r="B13" i="5"/>
  <c r="E11" i="5"/>
  <c r="G17" i="2"/>
  <c r="H17" i="2" s="1"/>
  <c r="D17" i="2"/>
  <c r="B22" i="2" l="1"/>
  <c r="B14" i="5"/>
  <c r="A79" i="2"/>
  <c r="A71" i="5"/>
  <c r="G11" i="5"/>
  <c r="D12" i="5" s="1"/>
  <c r="F12" i="5" s="1"/>
  <c r="I17" i="2"/>
  <c r="J17" i="2" s="1"/>
  <c r="C18" i="2"/>
  <c r="C71" i="5" l="1"/>
  <c r="A80" i="2"/>
  <c r="A72" i="5"/>
  <c r="C72" i="5" s="1"/>
  <c r="B23" i="2"/>
  <c r="B15" i="5"/>
  <c r="E12" i="5"/>
  <c r="F18" i="2"/>
  <c r="D18" i="2" s="1"/>
  <c r="G18" i="2"/>
  <c r="H18" i="2" s="1"/>
  <c r="I18" i="2" s="1"/>
  <c r="B24" i="2" l="1"/>
  <c r="B16" i="5"/>
  <c r="A81" i="2"/>
  <c r="A73" i="5"/>
  <c r="G12" i="5"/>
  <c r="D13" i="5" s="1"/>
  <c r="F13" i="5" s="1"/>
  <c r="C19" i="2"/>
  <c r="C73" i="5" l="1"/>
  <c r="B25" i="2"/>
  <c r="B17" i="5"/>
  <c r="A82" i="2"/>
  <c r="A74" i="5"/>
  <c r="C74" i="5" s="1"/>
  <c r="E13" i="5"/>
  <c r="J18" i="2"/>
  <c r="G19" i="2"/>
  <c r="F19" i="2"/>
  <c r="D19" i="2" s="1"/>
  <c r="A75" i="5" l="1"/>
  <c r="B26" i="2"/>
  <c r="B18" i="5"/>
  <c r="G13" i="5"/>
  <c r="D14" i="5" s="1"/>
  <c r="F14" i="5" s="1"/>
  <c r="H19" i="2"/>
  <c r="I19" i="2" s="1"/>
  <c r="C20" i="2"/>
  <c r="C75" i="5" l="1"/>
  <c r="B27" i="2"/>
  <c r="B19" i="5"/>
  <c r="E14" i="5"/>
  <c r="J19" i="2"/>
  <c r="F20" i="2"/>
  <c r="D20" i="2" s="1"/>
  <c r="G20" i="2"/>
  <c r="B28" i="2" l="1"/>
  <c r="B20" i="5"/>
  <c r="G14" i="5"/>
  <c r="D15" i="5" s="1"/>
  <c r="F15" i="5" s="1"/>
  <c r="H20" i="2"/>
  <c r="I20" i="2" s="1"/>
  <c r="C21" i="2"/>
  <c r="B29" i="2" l="1"/>
  <c r="B21" i="5"/>
  <c r="E15" i="5"/>
  <c r="J20" i="2"/>
  <c r="F21" i="2"/>
  <c r="D21" i="2" s="1"/>
  <c r="G21" i="2"/>
  <c r="B30" i="2" l="1"/>
  <c r="B22" i="5"/>
  <c r="G15" i="5"/>
  <c r="D16" i="5" s="1"/>
  <c r="F16" i="5" s="1"/>
  <c r="H21" i="2"/>
  <c r="I21" i="2" s="1"/>
  <c r="C22" i="2"/>
  <c r="B31" i="2" l="1"/>
  <c r="B23" i="5"/>
  <c r="E16" i="5"/>
  <c r="J21" i="2"/>
  <c r="G22" i="2"/>
  <c r="F22" i="2"/>
  <c r="D22" i="2" s="1"/>
  <c r="B32" i="2" l="1"/>
  <c r="B24" i="5"/>
  <c r="G16" i="5"/>
  <c r="D17" i="5" s="1"/>
  <c r="F17" i="5" s="1"/>
  <c r="H22" i="2"/>
  <c r="I22" i="2" s="1"/>
  <c r="C23" i="2"/>
  <c r="B33" i="2" l="1"/>
  <c r="B25" i="5"/>
  <c r="E17" i="5"/>
  <c r="J22" i="2"/>
  <c r="F23" i="2"/>
  <c r="D23" i="2" s="1"/>
  <c r="G23" i="2"/>
  <c r="B34" i="2" l="1"/>
  <c r="B26" i="5"/>
  <c r="G17" i="5"/>
  <c r="D18" i="5" s="1"/>
  <c r="F18" i="5" s="1"/>
  <c r="H23" i="2"/>
  <c r="I23" i="2" s="1"/>
  <c r="C24" i="2"/>
  <c r="B35" i="2" l="1"/>
  <c r="B27" i="5"/>
  <c r="E18" i="5"/>
  <c r="J23" i="2"/>
  <c r="G24" i="2"/>
  <c r="F24" i="2"/>
  <c r="D24" i="2" s="1"/>
  <c r="B36" i="2" l="1"/>
  <c r="B28" i="5"/>
  <c r="G18" i="5"/>
  <c r="D19" i="5" s="1"/>
  <c r="F19" i="5" s="1"/>
  <c r="H24" i="2"/>
  <c r="I24" i="2" s="1"/>
  <c r="C25" i="2"/>
  <c r="B37" i="2" l="1"/>
  <c r="B29" i="5"/>
  <c r="E19" i="5"/>
  <c r="J24" i="2"/>
  <c r="G25" i="2"/>
  <c r="F25" i="2"/>
  <c r="D25" i="2" s="1"/>
  <c r="B38" i="2" l="1"/>
  <c r="B30" i="5"/>
  <c r="G19" i="5"/>
  <c r="D20" i="5" s="1"/>
  <c r="F20" i="5" s="1"/>
  <c r="H25" i="2"/>
  <c r="I25" i="2" s="1"/>
  <c r="C26" i="2"/>
  <c r="B39" i="2" l="1"/>
  <c r="B31" i="5"/>
  <c r="E20" i="5"/>
  <c r="J25" i="2"/>
  <c r="F26" i="2"/>
  <c r="D26" i="2" s="1"/>
  <c r="G26" i="2"/>
  <c r="B40" i="2" l="1"/>
  <c r="B32" i="5"/>
  <c r="G20" i="5"/>
  <c r="D21" i="5" s="1"/>
  <c r="F21" i="5" s="1"/>
  <c r="H26" i="2"/>
  <c r="I26" i="2" s="1"/>
  <c r="C27" i="2"/>
  <c r="B41" i="2" l="1"/>
  <c r="B33" i="5"/>
  <c r="E21" i="5"/>
  <c r="J26" i="2"/>
  <c r="G27" i="2"/>
  <c r="F27" i="2"/>
  <c r="D27" i="2" s="1"/>
  <c r="G7" i="2" s="1"/>
  <c r="G3" i="2" l="1"/>
  <c r="G12" i="2" s="1"/>
  <c r="B14" i="1" s="1"/>
  <c r="B42" i="2"/>
  <c r="B34" i="5"/>
  <c r="G21" i="5"/>
  <c r="D22" i="5" s="1"/>
  <c r="F22" i="5" s="1"/>
  <c r="H27" i="2"/>
  <c r="I27" i="2" s="1"/>
  <c r="C28" i="2"/>
  <c r="G8" i="2" l="1"/>
  <c r="B43" i="2"/>
  <c r="B35" i="5"/>
  <c r="E22" i="5"/>
  <c r="J27" i="2"/>
  <c r="F28" i="2"/>
  <c r="D28" i="2" s="1"/>
  <c r="G28" i="2"/>
  <c r="B44" i="2" l="1"/>
  <c r="B36" i="5"/>
  <c r="G22" i="5"/>
  <c r="D23" i="5" s="1"/>
  <c r="F23" i="5" s="1"/>
  <c r="H28" i="2"/>
  <c r="I28" i="2" s="1"/>
  <c r="C29" i="2"/>
  <c r="B45" i="2" l="1"/>
  <c r="B37" i="5"/>
  <c r="E23" i="5"/>
  <c r="J28" i="2"/>
  <c r="G29" i="2"/>
  <c r="F29" i="2"/>
  <c r="D29" i="2" s="1"/>
  <c r="B46" i="2" l="1"/>
  <c r="B38" i="5"/>
  <c r="G23" i="5"/>
  <c r="D24" i="5" s="1"/>
  <c r="F24" i="5" s="1"/>
  <c r="H29" i="2"/>
  <c r="I29" i="2" s="1"/>
  <c r="C30" i="2"/>
  <c r="B47" i="2" l="1"/>
  <c r="B39" i="5"/>
  <c r="E24" i="5"/>
  <c r="J29" i="2"/>
  <c r="F30" i="2"/>
  <c r="D30" i="2" s="1"/>
  <c r="G30" i="2"/>
  <c r="B48" i="2" l="1"/>
  <c r="B40" i="5"/>
  <c r="G24" i="5"/>
  <c r="D25" i="5" s="1"/>
  <c r="F25" i="5" s="1"/>
  <c r="H30" i="2"/>
  <c r="I30" i="2" s="1"/>
  <c r="C31" i="2"/>
  <c r="B49" i="2" l="1"/>
  <c r="B41" i="5"/>
  <c r="E25" i="5"/>
  <c r="J30" i="2"/>
  <c r="G31" i="2"/>
  <c r="F31" i="2"/>
  <c r="D31" i="2" s="1"/>
  <c r="B50" i="2" l="1"/>
  <c r="B42" i="5"/>
  <c r="G25" i="5"/>
  <c r="D26" i="5" s="1"/>
  <c r="F26" i="5" s="1"/>
  <c r="H31" i="2"/>
  <c r="I31" i="2" s="1"/>
  <c r="C32" i="2"/>
  <c r="B51" i="2" l="1"/>
  <c r="B43" i="5"/>
  <c r="E26" i="5"/>
  <c r="J31" i="2"/>
  <c r="F32" i="2"/>
  <c r="D32" i="2" s="1"/>
  <c r="G32" i="2"/>
  <c r="B52" i="2" l="1"/>
  <c r="B44" i="5"/>
  <c r="G26" i="5"/>
  <c r="D27" i="5" s="1"/>
  <c r="F27" i="5" s="1"/>
  <c r="H32" i="2"/>
  <c r="I32" i="2" s="1"/>
  <c r="C33" i="2"/>
  <c r="B53" i="2" l="1"/>
  <c r="B45" i="5"/>
  <c r="E27" i="5"/>
  <c r="J32" i="2"/>
  <c r="G33" i="2"/>
  <c r="F33" i="2"/>
  <c r="D33" i="2" s="1"/>
  <c r="B54" i="2" l="1"/>
  <c r="B46" i="5"/>
  <c r="G27" i="5"/>
  <c r="D28" i="5" s="1"/>
  <c r="F28" i="5" s="1"/>
  <c r="H33" i="2"/>
  <c r="I33" i="2" s="1"/>
  <c r="C34" i="2"/>
  <c r="B55" i="2" l="1"/>
  <c r="B47" i="5"/>
  <c r="E28" i="5"/>
  <c r="J33" i="2"/>
  <c r="F34" i="2"/>
  <c r="D34" i="2" s="1"/>
  <c r="G34" i="2"/>
  <c r="B56" i="2" l="1"/>
  <c r="B48" i="5"/>
  <c r="G28" i="5"/>
  <c r="D29" i="5" s="1"/>
  <c r="F29" i="5" s="1"/>
  <c r="H34" i="2"/>
  <c r="I34" i="2" s="1"/>
  <c r="C35" i="2"/>
  <c r="B57" i="2" l="1"/>
  <c r="B49" i="5"/>
  <c r="E29" i="5"/>
  <c r="J34" i="2"/>
  <c r="F35" i="2"/>
  <c r="D35" i="2" s="1"/>
  <c r="G35" i="2"/>
  <c r="B58" i="2" l="1"/>
  <c r="B50" i="5"/>
  <c r="G29" i="5"/>
  <c r="D30" i="5" s="1"/>
  <c r="F30" i="5" s="1"/>
  <c r="H35" i="2"/>
  <c r="I35" i="2" s="1"/>
  <c r="C36" i="2"/>
  <c r="B59" i="2" l="1"/>
  <c r="B51" i="5"/>
  <c r="E30" i="5"/>
  <c r="J35" i="2"/>
  <c r="F36" i="2"/>
  <c r="D36" i="2" s="1"/>
  <c r="G36" i="2"/>
  <c r="B60" i="2" l="1"/>
  <c r="B52" i="5"/>
  <c r="G30" i="5"/>
  <c r="D31" i="5" s="1"/>
  <c r="F31" i="5" s="1"/>
  <c r="H36" i="2"/>
  <c r="I36" i="2" s="1"/>
  <c r="C37" i="2"/>
  <c r="B61" i="2" l="1"/>
  <c r="B53" i="5"/>
  <c r="E31" i="5"/>
  <c r="J36" i="2"/>
  <c r="F37" i="2"/>
  <c r="D37" i="2" s="1"/>
  <c r="G37" i="2"/>
  <c r="B62" i="2" l="1"/>
  <c r="B54" i="5"/>
  <c r="H37" i="2"/>
  <c r="I37" i="2" s="1"/>
  <c r="G31" i="5"/>
  <c r="D32" i="5" s="1"/>
  <c r="F32" i="5" s="1"/>
  <c r="C38" i="2"/>
  <c r="B63" i="2" l="1"/>
  <c r="B55" i="5"/>
  <c r="E32" i="5"/>
  <c r="J37" i="2"/>
  <c r="G38" i="2"/>
  <c r="F38" i="2"/>
  <c r="D38" i="2" s="1"/>
  <c r="B64" i="2" l="1"/>
  <c r="B56" i="5"/>
  <c r="G32" i="5"/>
  <c r="D33" i="5" s="1"/>
  <c r="F33" i="5" s="1"/>
  <c r="H38" i="2"/>
  <c r="I38" i="2" s="1"/>
  <c r="C39" i="2"/>
  <c r="B65" i="2" l="1"/>
  <c r="B57" i="5"/>
  <c r="E33" i="5"/>
  <c r="J38" i="2"/>
  <c r="G39" i="2"/>
  <c r="F39" i="2"/>
  <c r="D39" i="2" s="1"/>
  <c r="B66" i="2" l="1"/>
  <c r="B58" i="5"/>
  <c r="G33" i="5"/>
  <c r="D34" i="5" s="1"/>
  <c r="F34" i="5" s="1"/>
  <c r="H39" i="2"/>
  <c r="I39" i="2" s="1"/>
  <c r="C40" i="2"/>
  <c r="B67" i="2" l="1"/>
  <c r="B59" i="5"/>
  <c r="E34" i="5"/>
  <c r="J39" i="2"/>
  <c r="G40" i="2"/>
  <c r="F40" i="2"/>
  <c r="D40" i="2" s="1"/>
  <c r="B68" i="2" l="1"/>
  <c r="B60" i="5"/>
  <c r="G34" i="5"/>
  <c r="D35" i="5" s="1"/>
  <c r="F35" i="5" s="1"/>
  <c r="H40" i="2"/>
  <c r="I40" i="2" s="1"/>
  <c r="C41" i="2"/>
  <c r="B69" i="2" l="1"/>
  <c r="B61" i="5"/>
  <c r="E35" i="5"/>
  <c r="J40" i="2"/>
  <c r="F41" i="2"/>
  <c r="D41" i="2" s="1"/>
  <c r="G41" i="2"/>
  <c r="B70" i="2" l="1"/>
  <c r="B62" i="5"/>
  <c r="G35" i="5"/>
  <c r="D36" i="5" s="1"/>
  <c r="F36" i="5" s="1"/>
  <c r="H41" i="2"/>
  <c r="I41" i="2" s="1"/>
  <c r="C42" i="2"/>
  <c r="B71" i="2" l="1"/>
  <c r="B63" i="5"/>
  <c r="E36" i="5"/>
  <c r="J41" i="2"/>
  <c r="F42" i="2"/>
  <c r="D42" i="2" s="1"/>
  <c r="G42" i="2"/>
  <c r="B72" i="2" l="1"/>
  <c r="B64" i="5"/>
  <c r="G36" i="5"/>
  <c r="D37" i="5" s="1"/>
  <c r="F37" i="5" s="1"/>
  <c r="H42" i="2"/>
  <c r="I42" i="2" s="1"/>
  <c r="C43" i="2"/>
  <c r="B73" i="2" l="1"/>
  <c r="B65" i="5"/>
  <c r="E37" i="5"/>
  <c r="J42" i="2"/>
  <c r="F43" i="2"/>
  <c r="D43" i="2" s="1"/>
  <c r="G43" i="2"/>
  <c r="B74" i="2" l="1"/>
  <c r="B66" i="5"/>
  <c r="G37" i="5"/>
  <c r="D38" i="5" s="1"/>
  <c r="F38" i="5" s="1"/>
  <c r="H43" i="2"/>
  <c r="I43" i="2" s="1"/>
  <c r="C44" i="2"/>
  <c r="B75" i="2" l="1"/>
  <c r="B67" i="5"/>
  <c r="E38" i="5"/>
  <c r="J43" i="2"/>
  <c r="F44" i="2"/>
  <c r="D44" i="2" s="1"/>
  <c r="G44" i="2"/>
  <c r="B76" i="2" l="1"/>
  <c r="B68" i="5"/>
  <c r="G38" i="5"/>
  <c r="D39" i="5" s="1"/>
  <c r="F39" i="5" s="1"/>
  <c r="H44" i="2"/>
  <c r="I44" i="2" s="1"/>
  <c r="C45" i="2"/>
  <c r="B77" i="2" l="1"/>
  <c r="B69" i="5"/>
  <c r="E39" i="5"/>
  <c r="J44" i="2"/>
  <c r="G45" i="2"/>
  <c r="F45" i="2"/>
  <c r="D45" i="2" s="1"/>
  <c r="B78" i="2" l="1"/>
  <c r="B70" i="5"/>
  <c r="G39" i="5"/>
  <c r="D40" i="5" s="1"/>
  <c r="F40" i="5" s="1"/>
  <c r="H45" i="2"/>
  <c r="I45" i="2" s="1"/>
  <c r="C46" i="2"/>
  <c r="B79" i="2" l="1"/>
  <c r="B71" i="5"/>
  <c r="E40" i="5"/>
  <c r="J45" i="2"/>
  <c r="F46" i="2"/>
  <c r="D46" i="2" s="1"/>
  <c r="G46" i="2"/>
  <c r="B80" i="2" l="1"/>
  <c r="B72" i="5"/>
  <c r="G40" i="5"/>
  <c r="D41" i="5" s="1"/>
  <c r="F41" i="5" s="1"/>
  <c r="H46" i="2"/>
  <c r="I46" i="2" s="1"/>
  <c r="C47" i="2"/>
  <c r="B81" i="2" l="1"/>
  <c r="B73" i="5"/>
  <c r="E41" i="5"/>
  <c r="J46" i="2"/>
  <c r="F47" i="2"/>
  <c r="D47" i="2" s="1"/>
  <c r="G47" i="2"/>
  <c r="B82" i="2" l="1"/>
  <c r="B74" i="5"/>
  <c r="G41" i="5"/>
  <c r="D42" i="5" s="1"/>
  <c r="F42" i="5" s="1"/>
  <c r="H47" i="2"/>
  <c r="I47" i="2" s="1"/>
  <c r="C48" i="2"/>
  <c r="B83" i="2" l="1"/>
  <c r="B75" i="5"/>
  <c r="E42" i="5"/>
  <c r="J47" i="2"/>
  <c r="F48" i="2"/>
  <c r="D48" i="2" s="1"/>
  <c r="G48" i="2"/>
  <c r="B84" i="2" l="1"/>
  <c r="B76" i="5"/>
  <c r="G42" i="5"/>
  <c r="D43" i="5" s="1"/>
  <c r="F43" i="5" s="1"/>
  <c r="H48" i="2"/>
  <c r="I48" i="2" s="1"/>
  <c r="C49" i="2"/>
  <c r="B85" i="2" l="1"/>
  <c r="B77" i="5"/>
  <c r="E43" i="5"/>
  <c r="J48" i="2"/>
  <c r="G49" i="2"/>
  <c r="F49" i="2"/>
  <c r="D49" i="2" s="1"/>
  <c r="B86" i="2" l="1"/>
  <c r="B78" i="5"/>
  <c r="G43" i="5"/>
  <c r="D44" i="5" s="1"/>
  <c r="F44" i="5" s="1"/>
  <c r="H49" i="2"/>
  <c r="I49" i="2" s="1"/>
  <c r="C50" i="2"/>
  <c r="B87" i="2" l="1"/>
  <c r="B79" i="5"/>
  <c r="E44" i="5"/>
  <c r="G44" i="5" s="1"/>
  <c r="J49" i="2"/>
  <c r="F50" i="2"/>
  <c r="D50" i="2" s="1"/>
  <c r="G50" i="2"/>
  <c r="B88" i="2" l="1"/>
  <c r="B80" i="5"/>
  <c r="D45" i="5"/>
  <c r="F45" i="5" s="1"/>
  <c r="H50" i="2"/>
  <c r="I50" i="2" s="1"/>
  <c r="C51" i="2"/>
  <c r="B89" i="2" l="1"/>
  <c r="B81" i="5"/>
  <c r="E45" i="5"/>
  <c r="J50" i="2"/>
  <c r="F51" i="2"/>
  <c r="D51" i="2" s="1"/>
  <c r="G51" i="2"/>
  <c r="B90" i="2" l="1"/>
  <c r="B82" i="5"/>
  <c r="G45" i="5"/>
  <c r="D46" i="5" s="1"/>
  <c r="F46" i="5" s="1"/>
  <c r="H51" i="2"/>
  <c r="I51" i="2" s="1"/>
  <c r="C52" i="2"/>
  <c r="B91" i="2" l="1"/>
  <c r="B83" i="5"/>
  <c r="E46" i="5"/>
  <c r="J51" i="2"/>
  <c r="G52" i="2"/>
  <c r="F52" i="2"/>
  <c r="D52" i="2" s="1"/>
  <c r="B92" i="2" l="1"/>
  <c r="B84" i="5"/>
  <c r="G46" i="5"/>
  <c r="D47" i="5" s="1"/>
  <c r="F47" i="5" s="1"/>
  <c r="H52" i="2"/>
  <c r="I52" i="2" s="1"/>
  <c r="C53" i="2"/>
  <c r="B93" i="2" l="1"/>
  <c r="B85" i="5"/>
  <c r="E47" i="5"/>
  <c r="G47" i="5" s="1"/>
  <c r="J52" i="2"/>
  <c r="F53" i="2"/>
  <c r="D53" i="2" s="1"/>
  <c r="G53" i="2"/>
  <c r="B94" i="2" l="1"/>
  <c r="B86" i="5"/>
  <c r="D48" i="5"/>
  <c r="F48" i="5" s="1"/>
  <c r="H53" i="2"/>
  <c r="I53" i="2" s="1"/>
  <c r="C54" i="2"/>
  <c r="B95" i="2" l="1"/>
  <c r="B87" i="5"/>
  <c r="E48" i="5"/>
  <c r="G48" i="5" s="1"/>
  <c r="J53" i="2"/>
  <c r="G54" i="2"/>
  <c r="F54" i="2"/>
  <c r="D54" i="2" s="1"/>
  <c r="B96" i="2" l="1"/>
  <c r="B88" i="5"/>
  <c r="H54" i="2"/>
  <c r="I54" i="2" s="1"/>
  <c r="D49" i="5"/>
  <c r="F49" i="5" s="1"/>
  <c r="C55" i="2"/>
  <c r="B97" i="2" l="1"/>
  <c r="B89" i="5"/>
  <c r="E49" i="5"/>
  <c r="J54" i="2"/>
  <c r="F55" i="2"/>
  <c r="D55" i="2" s="1"/>
  <c r="G55" i="2"/>
  <c r="B98" i="2" l="1"/>
  <c r="B90" i="5"/>
  <c r="G49" i="5"/>
  <c r="D50" i="5" s="1"/>
  <c r="F50" i="5" s="1"/>
  <c r="H55" i="2"/>
  <c r="I55" i="2" s="1"/>
  <c r="C56" i="2"/>
  <c r="B99" i="2" l="1"/>
  <c r="B91" i="5"/>
  <c r="E50" i="5"/>
  <c r="J55" i="2"/>
  <c r="G56" i="2"/>
  <c r="F56" i="2"/>
  <c r="D56" i="2" s="1"/>
  <c r="B100" i="2" l="1"/>
  <c r="B92" i="5"/>
  <c r="G50" i="5"/>
  <c r="D51" i="5" s="1"/>
  <c r="F51" i="5" s="1"/>
  <c r="H56" i="2"/>
  <c r="I56" i="2" s="1"/>
  <c r="C57" i="2"/>
  <c r="B101" i="2" l="1"/>
  <c r="B93" i="5"/>
  <c r="E51" i="5"/>
  <c r="J56" i="2"/>
  <c r="F57" i="2"/>
  <c r="D57" i="2" s="1"/>
  <c r="G57" i="2"/>
  <c r="B102" i="2" l="1"/>
  <c r="B94" i="5"/>
  <c r="G51" i="5"/>
  <c r="D52" i="5" s="1"/>
  <c r="F52" i="5" s="1"/>
  <c r="H57" i="2"/>
  <c r="I57" i="2" s="1"/>
  <c r="C58" i="2"/>
  <c r="B103" i="2" l="1"/>
  <c r="B95" i="5"/>
  <c r="E52" i="5"/>
  <c r="J57" i="2"/>
  <c r="G58" i="2"/>
  <c r="F58" i="2"/>
  <c r="D58" i="2" s="1"/>
  <c r="B104" i="2" l="1"/>
  <c r="B96" i="5"/>
  <c r="G52" i="5"/>
  <c r="D53" i="5" s="1"/>
  <c r="F53" i="5" s="1"/>
  <c r="H58" i="2"/>
  <c r="I58" i="2" s="1"/>
  <c r="C59" i="2"/>
  <c r="B105" i="2" l="1"/>
  <c r="B97" i="5"/>
  <c r="E53" i="5"/>
  <c r="J58" i="2"/>
  <c r="G59" i="2"/>
  <c r="F59" i="2"/>
  <c r="D59" i="2" s="1"/>
  <c r="B106" i="2" l="1"/>
  <c r="B98" i="5"/>
  <c r="G53" i="5"/>
  <c r="D54" i="5" s="1"/>
  <c r="F54" i="5" s="1"/>
  <c r="H59" i="2"/>
  <c r="I59" i="2" s="1"/>
  <c r="C60" i="2"/>
  <c r="B107" i="2" l="1"/>
  <c r="B99" i="5"/>
  <c r="E54" i="5"/>
  <c r="J59" i="2"/>
  <c r="F60" i="2"/>
  <c r="D60" i="2" s="1"/>
  <c r="G60" i="2"/>
  <c r="B108" i="2" l="1"/>
  <c r="B100" i="5"/>
  <c r="G54" i="5"/>
  <c r="D55" i="5" s="1"/>
  <c r="F55" i="5" s="1"/>
  <c r="H60" i="2"/>
  <c r="I60" i="2" s="1"/>
  <c r="C61" i="2"/>
  <c r="B109" i="2" l="1"/>
  <c r="B101" i="5"/>
  <c r="E55" i="5"/>
  <c r="J60" i="2"/>
  <c r="F61" i="2"/>
  <c r="D61" i="2" s="1"/>
  <c r="G61" i="2"/>
  <c r="B110" i="2" l="1"/>
  <c r="B102" i="5"/>
  <c r="G55" i="5"/>
  <c r="D56" i="5" s="1"/>
  <c r="F56" i="5" s="1"/>
  <c r="H61" i="2"/>
  <c r="I61" i="2" s="1"/>
  <c r="C62" i="2"/>
  <c r="B111" i="2" l="1"/>
  <c r="B103" i="5"/>
  <c r="E56" i="5"/>
  <c r="J61" i="2"/>
  <c r="F62" i="2"/>
  <c r="D62" i="2" s="1"/>
  <c r="G62" i="2"/>
  <c r="B112" i="2" l="1"/>
  <c r="B104" i="5"/>
  <c r="G56" i="5"/>
  <c r="D57" i="5" s="1"/>
  <c r="F57" i="5" s="1"/>
  <c r="H62" i="2"/>
  <c r="I62" i="2" s="1"/>
  <c r="C63" i="2"/>
  <c r="B113" i="2" l="1"/>
  <c r="B105" i="5"/>
  <c r="E57" i="5"/>
  <c r="J62" i="2"/>
  <c r="F63" i="2"/>
  <c r="D63" i="2" s="1"/>
  <c r="G63" i="2"/>
  <c r="B114" i="2" l="1"/>
  <c r="B106" i="5"/>
  <c r="G57" i="5"/>
  <c r="D58" i="5" s="1"/>
  <c r="F58" i="5" s="1"/>
  <c r="H63" i="2"/>
  <c r="I63" i="2" s="1"/>
  <c r="C64" i="2"/>
  <c r="B115" i="2" l="1"/>
  <c r="B107" i="5"/>
  <c r="E58" i="5"/>
  <c r="J63" i="2"/>
  <c r="F64" i="2"/>
  <c r="D64" i="2" s="1"/>
  <c r="G64" i="2"/>
  <c r="B116" i="2" l="1"/>
  <c r="B108" i="5"/>
  <c r="G58" i="5"/>
  <c r="D59" i="5" s="1"/>
  <c r="F59" i="5" s="1"/>
  <c r="H64" i="2"/>
  <c r="I64" i="2" s="1"/>
  <c r="C65" i="2"/>
  <c r="B117" i="2" l="1"/>
  <c r="B109" i="5"/>
  <c r="E59" i="5"/>
  <c r="G59" i="5" s="1"/>
  <c r="J64" i="2"/>
  <c r="G65" i="2"/>
  <c r="F65" i="2"/>
  <c r="D65" i="2" s="1"/>
  <c r="B118" i="2" l="1"/>
  <c r="B110" i="5"/>
  <c r="H65" i="2"/>
  <c r="I65" i="2" s="1"/>
  <c r="D60" i="5"/>
  <c r="F60" i="5" s="1"/>
  <c r="C66" i="2"/>
  <c r="B119" i="2" l="1"/>
  <c r="B111" i="5"/>
  <c r="E60" i="5"/>
  <c r="J65" i="2"/>
  <c r="G66" i="2"/>
  <c r="F66" i="2"/>
  <c r="D66" i="2" s="1"/>
  <c r="B120" i="2" l="1"/>
  <c r="B112" i="5"/>
  <c r="G60" i="5"/>
  <c r="D61" i="5" s="1"/>
  <c r="F61" i="5" s="1"/>
  <c r="H66" i="2"/>
  <c r="I66" i="2" s="1"/>
  <c r="C67" i="2"/>
  <c r="B121" i="2" l="1"/>
  <c r="B113" i="5"/>
  <c r="E61" i="5"/>
  <c r="J66" i="2"/>
  <c r="F67" i="2"/>
  <c r="D67" i="2" s="1"/>
  <c r="G67" i="2"/>
  <c r="B122" i="2" l="1"/>
  <c r="B114" i="5"/>
  <c r="G61" i="5"/>
  <c r="D62" i="5" s="1"/>
  <c r="F62" i="5" s="1"/>
  <c r="H67" i="2"/>
  <c r="I67" i="2" s="1"/>
  <c r="C68" i="2"/>
  <c r="B123" i="2" l="1"/>
  <c r="B115" i="5"/>
  <c r="E62" i="5"/>
  <c r="J67" i="2"/>
  <c r="G68" i="2"/>
  <c r="F68" i="2"/>
  <c r="D68" i="2" s="1"/>
  <c r="B124" i="2" l="1"/>
  <c r="B116" i="5"/>
  <c r="G62" i="5"/>
  <c r="D63" i="5" s="1"/>
  <c r="F63" i="5" s="1"/>
  <c r="H68" i="2"/>
  <c r="I68" i="2" s="1"/>
  <c r="C69" i="2"/>
  <c r="B125" i="2" l="1"/>
  <c r="B117" i="5"/>
  <c r="E63" i="5"/>
  <c r="J68" i="2"/>
  <c r="F69" i="2"/>
  <c r="D69" i="2" s="1"/>
  <c r="G69" i="2"/>
  <c r="B126" i="2" l="1"/>
  <c r="B118" i="5"/>
  <c r="G63" i="5"/>
  <c r="D64" i="5" s="1"/>
  <c r="F64" i="5" s="1"/>
  <c r="H69" i="2"/>
  <c r="I69" i="2" s="1"/>
  <c r="C70" i="2"/>
  <c r="B127" i="2" l="1"/>
  <c r="B119" i="5"/>
  <c r="E64" i="5"/>
  <c r="J69" i="2"/>
  <c r="G70" i="2"/>
  <c r="F70" i="2"/>
  <c r="D70" i="2" s="1"/>
  <c r="B128" i="2" l="1"/>
  <c r="B120" i="5"/>
  <c r="G64" i="5"/>
  <c r="D65" i="5" s="1"/>
  <c r="F65" i="5" s="1"/>
  <c r="H70" i="2"/>
  <c r="I70" i="2" s="1"/>
  <c r="C71" i="2"/>
  <c r="B129" i="2" l="1"/>
  <c r="B121" i="5"/>
  <c r="E65" i="5"/>
  <c r="J70" i="2"/>
  <c r="G71" i="2"/>
  <c r="F71" i="2"/>
  <c r="D71" i="2" s="1"/>
  <c r="B130" i="2" l="1"/>
  <c r="B122" i="5"/>
  <c r="G65" i="5"/>
  <c r="D66" i="5" s="1"/>
  <c r="F66" i="5" s="1"/>
  <c r="H71" i="2"/>
  <c r="I71" i="2" s="1"/>
  <c r="C72" i="2"/>
  <c r="B131" i="2" l="1"/>
  <c r="B123" i="5"/>
  <c r="E66" i="5"/>
  <c r="J71" i="2"/>
  <c r="G72" i="2"/>
  <c r="F72" i="2"/>
  <c r="D72" i="2" s="1"/>
  <c r="B132" i="2" l="1"/>
  <c r="B124" i="5"/>
  <c r="G66" i="5"/>
  <c r="D67" i="5" s="1"/>
  <c r="F67" i="5" s="1"/>
  <c r="H72" i="2"/>
  <c r="I72" i="2" s="1"/>
  <c r="C73" i="2"/>
  <c r="B133" i="2" l="1"/>
  <c r="B125" i="5"/>
  <c r="E67" i="5"/>
  <c r="J72" i="2"/>
  <c r="F73" i="2"/>
  <c r="D73" i="2" s="1"/>
  <c r="G73" i="2"/>
  <c r="B134" i="2" l="1"/>
  <c r="B126" i="5"/>
  <c r="G67" i="5"/>
  <c r="D68" i="5" s="1"/>
  <c r="F68" i="5" s="1"/>
  <c r="H73" i="2"/>
  <c r="I73" i="2" s="1"/>
  <c r="C74" i="2"/>
  <c r="B135" i="2" l="1"/>
  <c r="B127" i="5"/>
  <c r="E68" i="5"/>
  <c r="J73" i="2"/>
  <c r="G74" i="2"/>
  <c r="F74" i="2"/>
  <c r="D74" i="2" s="1"/>
  <c r="B136" i="2" l="1"/>
  <c r="B128" i="5"/>
  <c r="G68" i="5"/>
  <c r="D69" i="5" s="1"/>
  <c r="F69" i="5" s="1"/>
  <c r="H74" i="2"/>
  <c r="I74" i="2" s="1"/>
  <c r="C75" i="2"/>
  <c r="B137" i="2" l="1"/>
  <c r="B129" i="5"/>
  <c r="E69" i="5"/>
  <c r="J74" i="2"/>
  <c r="F75" i="2"/>
  <c r="D75" i="2" s="1"/>
  <c r="G75" i="2"/>
  <c r="B138" i="2" l="1"/>
  <c r="B130" i="5"/>
  <c r="G69" i="5"/>
  <c r="D70" i="5" s="1"/>
  <c r="F70" i="5" s="1"/>
  <c r="H75" i="2"/>
  <c r="I75" i="2" s="1"/>
  <c r="C76" i="2"/>
  <c r="B139" i="2" l="1"/>
  <c r="B131" i="5"/>
  <c r="E70" i="5"/>
  <c r="J75" i="2"/>
  <c r="F76" i="2"/>
  <c r="D76" i="2" s="1"/>
  <c r="G76" i="2"/>
  <c r="F136" i="2"/>
  <c r="D136" i="2" s="1"/>
  <c r="G136" i="2"/>
  <c r="H136" i="2" s="1"/>
  <c r="I136" i="2" s="1"/>
  <c r="B140" i="2" l="1"/>
  <c r="B132" i="5"/>
  <c r="G70" i="5"/>
  <c r="D71" i="5" s="1"/>
  <c r="F71" i="5" s="1"/>
  <c r="H76" i="2"/>
  <c r="I76" i="2" s="1"/>
  <c r="C137" i="2"/>
  <c r="C77" i="2"/>
  <c r="G137" i="2"/>
  <c r="H137" i="2" s="1"/>
  <c r="I137" i="2" s="1"/>
  <c r="F137" i="2"/>
  <c r="D137" i="2" s="1"/>
  <c r="B141" i="2" l="1"/>
  <c r="B133" i="5"/>
  <c r="E71" i="5"/>
  <c r="J76" i="2"/>
  <c r="G77" i="2"/>
  <c r="F77" i="2"/>
  <c r="D77" i="2" s="1"/>
  <c r="C138" i="2"/>
  <c r="F138" i="2"/>
  <c r="D138" i="2" s="1"/>
  <c r="G138" i="2"/>
  <c r="H138" i="2" s="1"/>
  <c r="I138" i="2" s="1"/>
  <c r="B142" i="2" l="1"/>
  <c r="B134" i="5"/>
  <c r="G71" i="5"/>
  <c r="D72" i="5" s="1"/>
  <c r="F72" i="5" s="1"/>
  <c r="H77" i="2"/>
  <c r="I77" i="2" s="1"/>
  <c r="C139" i="2"/>
  <c r="C78" i="2"/>
  <c r="G139" i="2"/>
  <c r="H139" i="2" s="1"/>
  <c r="I139" i="2" s="1"/>
  <c r="F139" i="2"/>
  <c r="D139" i="2" s="1"/>
  <c r="B143" i="2" l="1"/>
  <c r="B135" i="5"/>
  <c r="E72" i="5"/>
  <c r="J77" i="2"/>
  <c r="F78" i="2"/>
  <c r="D78" i="2" s="1"/>
  <c r="G78" i="2"/>
  <c r="C140" i="2"/>
  <c r="F140" i="2"/>
  <c r="D140" i="2" s="1"/>
  <c r="G140" i="2"/>
  <c r="H140" i="2" s="1"/>
  <c r="I140" i="2" s="1"/>
  <c r="B144" i="2" l="1"/>
  <c r="B136" i="5"/>
  <c r="G72" i="5"/>
  <c r="H78" i="2"/>
  <c r="I78" i="2" s="1"/>
  <c r="D73" i="5"/>
  <c r="F73" i="5" s="1"/>
  <c r="C141" i="2"/>
  <c r="C79" i="2"/>
  <c r="G141" i="2"/>
  <c r="H141" i="2" s="1"/>
  <c r="I141" i="2" s="1"/>
  <c r="F141" i="2"/>
  <c r="D141" i="2" s="1"/>
  <c r="B145" i="2" l="1"/>
  <c r="B137" i="5"/>
  <c r="E73" i="5"/>
  <c r="J78" i="2"/>
  <c r="C142" i="2"/>
  <c r="G79" i="2"/>
  <c r="F79" i="2"/>
  <c r="D79" i="2" s="1"/>
  <c r="G142" i="2"/>
  <c r="H142" i="2" s="1"/>
  <c r="I142" i="2" s="1"/>
  <c r="F142" i="2"/>
  <c r="D142" i="2" s="1"/>
  <c r="B146" i="2" l="1"/>
  <c r="B138" i="5"/>
  <c r="G73" i="5"/>
  <c r="D74" i="5" s="1"/>
  <c r="F74" i="5" s="1"/>
  <c r="H79" i="2"/>
  <c r="I79" i="2" s="1"/>
  <c r="C143" i="2"/>
  <c r="C80" i="2"/>
  <c r="G143" i="2"/>
  <c r="H143" i="2" s="1"/>
  <c r="I143" i="2" s="1"/>
  <c r="F143" i="2"/>
  <c r="D143" i="2" s="1"/>
  <c r="B147" i="2" l="1"/>
  <c r="B139" i="5"/>
  <c r="E74" i="5"/>
  <c r="J79" i="2"/>
  <c r="C144" i="2"/>
  <c r="G80" i="2"/>
  <c r="F80" i="2"/>
  <c r="D80" i="2" s="1"/>
  <c r="F144" i="2"/>
  <c r="D144" i="2" s="1"/>
  <c r="G144" i="2"/>
  <c r="H144" i="2" s="1"/>
  <c r="I144" i="2" s="1"/>
  <c r="B148" i="2" l="1"/>
  <c r="B140" i="5"/>
  <c r="G74" i="5"/>
  <c r="D75" i="5" s="1"/>
  <c r="F75" i="5" s="1"/>
  <c r="H80" i="2"/>
  <c r="I80" i="2" s="1"/>
  <c r="C145" i="2"/>
  <c r="C81" i="2"/>
  <c r="F145" i="2"/>
  <c r="D145" i="2" s="1"/>
  <c r="G145" i="2"/>
  <c r="H145" i="2" s="1"/>
  <c r="I145" i="2" s="1"/>
  <c r="B149" i="2" l="1"/>
  <c r="B141" i="5"/>
  <c r="E75" i="5"/>
  <c r="G75" i="5" s="1"/>
  <c r="J80" i="2"/>
  <c r="C146" i="2"/>
  <c r="F81" i="2"/>
  <c r="D81" i="2" s="1"/>
  <c r="G81" i="2"/>
  <c r="F146" i="2"/>
  <c r="D146" i="2" s="1"/>
  <c r="G146" i="2"/>
  <c r="H146" i="2" s="1"/>
  <c r="I146" i="2" s="1"/>
  <c r="B150" i="2" l="1"/>
  <c r="B142" i="5"/>
  <c r="D76" i="5"/>
  <c r="F76" i="5" s="1"/>
  <c r="H81" i="2"/>
  <c r="I81" i="2" s="1"/>
  <c r="C147" i="2"/>
  <c r="C82" i="2"/>
  <c r="G147" i="2"/>
  <c r="H147" i="2" s="1"/>
  <c r="I147" i="2" s="1"/>
  <c r="F147" i="2"/>
  <c r="D147" i="2" s="1"/>
  <c r="B151" i="2" l="1"/>
  <c r="B143" i="5"/>
  <c r="E76" i="5"/>
  <c r="G76" i="5" s="1"/>
  <c r="J81" i="2"/>
  <c r="C148" i="2"/>
  <c r="G82" i="2"/>
  <c r="F82" i="2"/>
  <c r="D82" i="2" s="1"/>
  <c r="G148" i="2"/>
  <c r="H148" i="2" s="1"/>
  <c r="I148" i="2" s="1"/>
  <c r="F148" i="2"/>
  <c r="D148" i="2" s="1"/>
  <c r="B152" i="2" l="1"/>
  <c r="B144" i="5"/>
  <c r="H82" i="2"/>
  <c r="I82" i="2" s="1"/>
  <c r="D77" i="5"/>
  <c r="F77" i="5" s="1"/>
  <c r="C149" i="2"/>
  <c r="C83" i="2"/>
  <c r="G149" i="2"/>
  <c r="H149" i="2" s="1"/>
  <c r="I149" i="2" s="1"/>
  <c r="F149" i="2"/>
  <c r="D149" i="2" s="1"/>
  <c r="B153" i="2" l="1"/>
  <c r="B145" i="5"/>
  <c r="E77" i="5"/>
  <c r="J82" i="2"/>
  <c r="C150" i="2"/>
  <c r="G83" i="2"/>
  <c r="F83" i="2"/>
  <c r="D83" i="2" s="1"/>
  <c r="G150" i="2"/>
  <c r="H150" i="2" s="1"/>
  <c r="I150" i="2" s="1"/>
  <c r="F150" i="2"/>
  <c r="D150" i="2" s="1"/>
  <c r="B154" i="2" l="1"/>
  <c r="B146" i="5"/>
  <c r="G77" i="5"/>
  <c r="D78" i="5" s="1"/>
  <c r="F78" i="5" s="1"/>
  <c r="H83" i="2"/>
  <c r="I83" i="2" s="1"/>
  <c r="C151" i="2"/>
  <c r="C84" i="2"/>
  <c r="G151" i="2"/>
  <c r="H151" i="2" s="1"/>
  <c r="I151" i="2" s="1"/>
  <c r="F151" i="2"/>
  <c r="D151" i="2" s="1"/>
  <c r="B155" i="2" l="1"/>
  <c r="B147" i="5"/>
  <c r="E78" i="5"/>
  <c r="J83" i="2"/>
  <c r="C152" i="2"/>
  <c r="F84" i="2"/>
  <c r="D84" i="2" s="1"/>
  <c r="G84" i="2"/>
  <c r="G152" i="2"/>
  <c r="H152" i="2" s="1"/>
  <c r="I152" i="2" s="1"/>
  <c r="F152" i="2"/>
  <c r="D152" i="2" s="1"/>
  <c r="B156" i="2" l="1"/>
  <c r="B148" i="5"/>
  <c r="G78" i="5"/>
  <c r="D79" i="5" s="1"/>
  <c r="F79" i="5" s="1"/>
  <c r="H84" i="2"/>
  <c r="I84" i="2" s="1"/>
  <c r="C153" i="2"/>
  <c r="C85" i="2"/>
  <c r="F153" i="2"/>
  <c r="D153" i="2" s="1"/>
  <c r="G153" i="2"/>
  <c r="H153" i="2" s="1"/>
  <c r="I153" i="2" s="1"/>
  <c r="B157" i="2" l="1"/>
  <c r="B149" i="5"/>
  <c r="E79" i="5"/>
  <c r="J84" i="2"/>
  <c r="C154" i="2"/>
  <c r="G85" i="2"/>
  <c r="F85" i="2"/>
  <c r="D85" i="2" s="1"/>
  <c r="F154" i="2"/>
  <c r="D154" i="2" s="1"/>
  <c r="G154" i="2"/>
  <c r="H154" i="2" s="1"/>
  <c r="I154" i="2" s="1"/>
  <c r="B158" i="2" l="1"/>
  <c r="B150" i="5"/>
  <c r="G79" i="5"/>
  <c r="D80" i="5" s="1"/>
  <c r="F80" i="5" s="1"/>
  <c r="H85" i="2"/>
  <c r="I85" i="2" s="1"/>
  <c r="C155" i="2"/>
  <c r="C86" i="2"/>
  <c r="F155" i="2"/>
  <c r="D155" i="2" s="1"/>
  <c r="G155" i="2"/>
  <c r="H155" i="2" s="1"/>
  <c r="I155" i="2" s="1"/>
  <c r="B159" i="2" l="1"/>
  <c r="B152" i="5" s="1"/>
  <c r="B151" i="5"/>
  <c r="E80" i="5"/>
  <c r="J85" i="2"/>
  <c r="C156" i="2"/>
  <c r="G86" i="2"/>
  <c r="F86" i="2"/>
  <c r="D86" i="2" s="1"/>
  <c r="G156" i="2"/>
  <c r="H156" i="2" s="1"/>
  <c r="I156" i="2" s="1"/>
  <c r="F156" i="2"/>
  <c r="D156" i="2" s="1"/>
  <c r="G80" i="5" l="1"/>
  <c r="D81" i="5" s="1"/>
  <c r="F81" i="5" s="1"/>
  <c r="H86" i="2"/>
  <c r="I86" i="2" s="1"/>
  <c r="C157" i="2"/>
  <c r="C87" i="2"/>
  <c r="G157" i="2"/>
  <c r="H157" i="2" s="1"/>
  <c r="I157" i="2" s="1"/>
  <c r="F157" i="2"/>
  <c r="D157" i="2" s="1"/>
  <c r="E81" i="5" l="1"/>
  <c r="G81" i="5" s="1"/>
  <c r="J86" i="2"/>
  <c r="C158" i="2"/>
  <c r="G87" i="2"/>
  <c r="F87" i="2"/>
  <c r="D87" i="2" s="1"/>
  <c r="G158" i="2"/>
  <c r="H158" i="2" s="1"/>
  <c r="I158" i="2" s="1"/>
  <c r="F158" i="2"/>
  <c r="D158" i="2" s="1"/>
  <c r="H87" i="2" l="1"/>
  <c r="I87" i="2" s="1"/>
  <c r="D82" i="5"/>
  <c r="F82" i="5" s="1"/>
  <c r="C159" i="2"/>
  <c r="C88" i="2"/>
  <c r="G159" i="2"/>
  <c r="H159" i="2" s="1"/>
  <c r="I159" i="2" s="1"/>
  <c r="F159" i="2"/>
  <c r="E82" i="5" l="1"/>
  <c r="J87" i="2"/>
  <c r="F88" i="2"/>
  <c r="D88" i="2" s="1"/>
  <c r="G88" i="2"/>
  <c r="D159" i="2"/>
  <c r="G82" i="5" l="1"/>
  <c r="D83" i="5" s="1"/>
  <c r="F83" i="5" s="1"/>
  <c r="H88" i="2"/>
  <c r="I88" i="2" s="1"/>
  <c r="C89" i="2"/>
  <c r="E83" i="5" l="1"/>
  <c r="G83" i="5" s="1"/>
  <c r="J88" i="2"/>
  <c r="F89" i="2"/>
  <c r="G89" i="2"/>
  <c r="H89" i="2" l="1"/>
  <c r="I89" i="2" s="1"/>
  <c r="D84" i="5"/>
  <c r="F84" i="5" s="1"/>
  <c r="C90" i="2"/>
  <c r="D89" i="2"/>
  <c r="E84" i="5" l="1"/>
  <c r="J89" i="2"/>
  <c r="F90" i="2"/>
  <c r="G90" i="2"/>
  <c r="G84" i="5" l="1"/>
  <c r="D85" i="5" s="1"/>
  <c r="F85" i="5" s="1"/>
  <c r="H90" i="2"/>
  <c r="I90" i="2" s="1"/>
  <c r="C91" i="2"/>
  <c r="D90" i="2"/>
  <c r="E85" i="5" l="1"/>
  <c r="J90" i="2"/>
  <c r="F91" i="2"/>
  <c r="G91" i="2"/>
  <c r="G85" i="5" l="1"/>
  <c r="D86" i="5" s="1"/>
  <c r="F86" i="5" s="1"/>
  <c r="H91" i="2"/>
  <c r="I91" i="2" s="1"/>
  <c r="C92" i="2"/>
  <c r="D91" i="2"/>
  <c r="E86" i="5" l="1"/>
  <c r="J91" i="2"/>
  <c r="G92" i="2"/>
  <c r="F92" i="2"/>
  <c r="G86" i="5" l="1"/>
  <c r="D87" i="5" s="1"/>
  <c r="F87" i="5" s="1"/>
  <c r="H92" i="2"/>
  <c r="I92" i="2" s="1"/>
  <c r="D92" i="2"/>
  <c r="C93" i="2"/>
  <c r="E87" i="5" l="1"/>
  <c r="J92" i="2"/>
  <c r="G93" i="2"/>
  <c r="F93" i="2"/>
  <c r="G87" i="5" l="1"/>
  <c r="D88" i="5" s="1"/>
  <c r="F88" i="5" s="1"/>
  <c r="H93" i="2"/>
  <c r="I93" i="2" s="1"/>
  <c r="D93" i="2"/>
  <c r="C94" i="2"/>
  <c r="E88" i="5" l="1"/>
  <c r="J93" i="2"/>
  <c r="G94" i="2"/>
  <c r="F94" i="2"/>
  <c r="D94" i="2" s="1"/>
  <c r="G88" i="5" l="1"/>
  <c r="D89" i="5" s="1"/>
  <c r="F89" i="5" s="1"/>
  <c r="H94" i="2"/>
  <c r="I94" i="2" s="1"/>
  <c r="C95" i="2"/>
  <c r="E89" i="5" l="1"/>
  <c r="J94" i="2"/>
  <c r="F95" i="2"/>
  <c r="D95" i="2" s="1"/>
  <c r="G95" i="2"/>
  <c r="G89" i="5" l="1"/>
  <c r="D90" i="5" s="1"/>
  <c r="F90" i="5" s="1"/>
  <c r="H95" i="2"/>
  <c r="I95" i="2" s="1"/>
  <c r="C96" i="2"/>
  <c r="E90" i="5" l="1"/>
  <c r="J95" i="2"/>
  <c r="G96" i="2"/>
  <c r="F96" i="2"/>
  <c r="D96" i="2" s="1"/>
  <c r="G90" i="5" l="1"/>
  <c r="D91" i="5" s="1"/>
  <c r="F91" i="5" s="1"/>
  <c r="H96" i="2"/>
  <c r="I96" i="2" s="1"/>
  <c r="C97" i="2"/>
  <c r="E91" i="5" l="1"/>
  <c r="J96" i="2"/>
  <c r="F97" i="2"/>
  <c r="D97" i="2" s="1"/>
  <c r="G97" i="2"/>
  <c r="G91" i="5" l="1"/>
  <c r="D92" i="5" s="1"/>
  <c r="F92" i="5" s="1"/>
  <c r="H97" i="2"/>
  <c r="I97" i="2" s="1"/>
  <c r="C98" i="2"/>
  <c r="E92" i="5" l="1"/>
  <c r="J97" i="2"/>
  <c r="F98" i="2"/>
  <c r="D98" i="2" s="1"/>
  <c r="G98" i="2"/>
  <c r="G92" i="5" l="1"/>
  <c r="D93" i="5" s="1"/>
  <c r="F93" i="5" s="1"/>
  <c r="H98" i="2"/>
  <c r="I98" i="2" s="1"/>
  <c r="C99" i="2"/>
  <c r="E93" i="5" l="1"/>
  <c r="J98" i="2"/>
  <c r="G99" i="2"/>
  <c r="F99" i="2"/>
  <c r="D99" i="2" s="1"/>
  <c r="G93" i="5" l="1"/>
  <c r="D94" i="5" s="1"/>
  <c r="F94" i="5" s="1"/>
  <c r="H99" i="2"/>
  <c r="I99" i="2" s="1"/>
  <c r="C100" i="2"/>
  <c r="E94" i="5" l="1"/>
  <c r="J99" i="2"/>
  <c r="G100" i="2"/>
  <c r="F100" i="2"/>
  <c r="D100" i="2" s="1"/>
  <c r="G94" i="5" l="1"/>
  <c r="D95" i="5" s="1"/>
  <c r="F95" i="5" s="1"/>
  <c r="H100" i="2"/>
  <c r="I100" i="2" s="1"/>
  <c r="C101" i="2"/>
  <c r="E95" i="5" l="1"/>
  <c r="J100" i="2"/>
  <c r="F101" i="2"/>
  <c r="D101" i="2" s="1"/>
  <c r="G101" i="2"/>
  <c r="G95" i="5" l="1"/>
  <c r="D96" i="5" s="1"/>
  <c r="F96" i="5" s="1"/>
  <c r="H101" i="2"/>
  <c r="I101" i="2" s="1"/>
  <c r="C102" i="2"/>
  <c r="E96" i="5" l="1"/>
  <c r="J101" i="2"/>
  <c r="F102" i="2"/>
  <c r="D102" i="2" s="1"/>
  <c r="G102" i="2"/>
  <c r="G96" i="5" l="1"/>
  <c r="D97" i="5" s="1"/>
  <c r="F97" i="5" s="1"/>
  <c r="H102" i="2"/>
  <c r="I102" i="2" s="1"/>
  <c r="C103" i="2"/>
  <c r="E97" i="5" l="1"/>
  <c r="J102" i="2"/>
  <c r="G103" i="2"/>
  <c r="F103" i="2"/>
  <c r="D103" i="2" s="1"/>
  <c r="G97" i="5" l="1"/>
  <c r="D98" i="5" s="1"/>
  <c r="F98" i="5" s="1"/>
  <c r="H103" i="2"/>
  <c r="I103" i="2" s="1"/>
  <c r="C104" i="2"/>
  <c r="E98" i="5" l="1"/>
  <c r="J103" i="2"/>
  <c r="G104" i="2"/>
  <c r="F104" i="2"/>
  <c r="D104" i="2" s="1"/>
  <c r="G98" i="5" l="1"/>
  <c r="D99" i="5" s="1"/>
  <c r="F99" i="5" s="1"/>
  <c r="H104" i="2"/>
  <c r="I104" i="2" s="1"/>
  <c r="C105" i="2"/>
  <c r="E99" i="5" l="1"/>
  <c r="J104" i="2"/>
  <c r="G105" i="2"/>
  <c r="F105" i="2"/>
  <c r="D105" i="2" s="1"/>
  <c r="G99" i="5" l="1"/>
  <c r="D100" i="5" s="1"/>
  <c r="F100" i="5" s="1"/>
  <c r="H105" i="2"/>
  <c r="I105" i="2" s="1"/>
  <c r="C106" i="2"/>
  <c r="E100" i="5" l="1"/>
  <c r="J105" i="2"/>
  <c r="G106" i="2"/>
  <c r="F106" i="2"/>
  <c r="D106" i="2" s="1"/>
  <c r="G100" i="5" l="1"/>
  <c r="D101" i="5" s="1"/>
  <c r="F101" i="5" s="1"/>
  <c r="H106" i="2"/>
  <c r="I106" i="2" s="1"/>
  <c r="C107" i="2"/>
  <c r="E101" i="5" l="1"/>
  <c r="J106" i="2"/>
  <c r="F107" i="2"/>
  <c r="D107" i="2" s="1"/>
  <c r="G107" i="2"/>
  <c r="G101" i="5" l="1"/>
  <c r="D102" i="5" s="1"/>
  <c r="F102" i="5" s="1"/>
  <c r="H107" i="2"/>
  <c r="I107" i="2" s="1"/>
  <c r="C108" i="2"/>
  <c r="E102" i="5" l="1"/>
  <c r="J107" i="2"/>
  <c r="G108" i="2"/>
  <c r="F108" i="2"/>
  <c r="D108" i="2" s="1"/>
  <c r="G102" i="5" l="1"/>
  <c r="D103" i="5" s="1"/>
  <c r="F103" i="5" s="1"/>
  <c r="H108" i="2"/>
  <c r="I108" i="2" s="1"/>
  <c r="C109" i="2"/>
  <c r="E103" i="5" l="1"/>
  <c r="J108" i="2"/>
  <c r="F109" i="2"/>
  <c r="D109" i="2" s="1"/>
  <c r="G109" i="2"/>
  <c r="G103" i="5" l="1"/>
  <c r="D104" i="5" s="1"/>
  <c r="F104" i="5" s="1"/>
  <c r="H109" i="2"/>
  <c r="I109" i="2" s="1"/>
  <c r="C110" i="2"/>
  <c r="E104" i="5" l="1"/>
  <c r="J109" i="2"/>
  <c r="F110" i="2"/>
  <c r="D110" i="2" s="1"/>
  <c r="G110" i="2"/>
  <c r="G104" i="5" l="1"/>
  <c r="D105" i="5" s="1"/>
  <c r="F105" i="5" s="1"/>
  <c r="H110" i="2"/>
  <c r="I110" i="2" s="1"/>
  <c r="C111" i="2"/>
  <c r="E105" i="5" l="1"/>
  <c r="J110" i="2"/>
  <c r="G111" i="2"/>
  <c r="F111" i="2"/>
  <c r="D111" i="2" s="1"/>
  <c r="G105" i="5" l="1"/>
  <c r="D106" i="5" s="1"/>
  <c r="F106" i="5" s="1"/>
  <c r="H111" i="2"/>
  <c r="I111" i="2" s="1"/>
  <c r="C112" i="2"/>
  <c r="E106" i="5" l="1"/>
  <c r="J111" i="2"/>
  <c r="F112" i="2"/>
  <c r="D112" i="2" s="1"/>
  <c r="G112" i="2"/>
  <c r="G106" i="5" l="1"/>
  <c r="D107" i="5" s="1"/>
  <c r="F107" i="5" s="1"/>
  <c r="H112" i="2"/>
  <c r="I112" i="2" s="1"/>
  <c r="C113" i="2"/>
  <c r="E107" i="5" l="1"/>
  <c r="J112" i="2"/>
  <c r="G113" i="2"/>
  <c r="F113" i="2"/>
  <c r="D113" i="2" s="1"/>
  <c r="G107" i="5" l="1"/>
  <c r="D108" i="5" s="1"/>
  <c r="F108" i="5" s="1"/>
  <c r="H113" i="2"/>
  <c r="I113" i="2" s="1"/>
  <c r="C114" i="2"/>
  <c r="E108" i="5" l="1"/>
  <c r="J113" i="2"/>
  <c r="F114" i="2"/>
  <c r="D114" i="2" s="1"/>
  <c r="G114" i="2"/>
  <c r="G108" i="5" l="1"/>
  <c r="D109" i="5" s="1"/>
  <c r="F109" i="5" s="1"/>
  <c r="H114" i="2"/>
  <c r="I114" i="2" s="1"/>
  <c r="C115" i="2"/>
  <c r="E109" i="5" l="1"/>
  <c r="J114" i="2"/>
  <c r="G115" i="2"/>
  <c r="F115" i="2"/>
  <c r="D115" i="2" s="1"/>
  <c r="G109" i="5" l="1"/>
  <c r="D110" i="5" s="1"/>
  <c r="F110" i="5" s="1"/>
  <c r="H115" i="2"/>
  <c r="I115" i="2" s="1"/>
  <c r="C116" i="2"/>
  <c r="E110" i="5" l="1"/>
  <c r="J115" i="2"/>
  <c r="F116" i="2"/>
  <c r="D116" i="2" s="1"/>
  <c r="G116" i="2"/>
  <c r="G110" i="5" l="1"/>
  <c r="D111" i="5" s="1"/>
  <c r="F111" i="5" s="1"/>
  <c r="H116" i="2"/>
  <c r="I116" i="2" s="1"/>
  <c r="C117" i="2"/>
  <c r="E111" i="5" l="1"/>
  <c r="G111" i="5" s="1"/>
  <c r="J116" i="2"/>
  <c r="G117" i="2"/>
  <c r="F117" i="2"/>
  <c r="D117" i="2" s="1"/>
  <c r="D112" i="5" l="1"/>
  <c r="F112" i="5" s="1"/>
  <c r="H117" i="2"/>
  <c r="I117" i="2" s="1"/>
  <c r="C118" i="2"/>
  <c r="E112" i="5" l="1"/>
  <c r="J117" i="2"/>
  <c r="G118" i="2"/>
  <c r="F118" i="2"/>
  <c r="D118" i="2" s="1"/>
  <c r="G112" i="5" l="1"/>
  <c r="D113" i="5" s="1"/>
  <c r="F113" i="5" s="1"/>
  <c r="H118" i="2"/>
  <c r="I118" i="2" s="1"/>
  <c r="C119" i="2"/>
  <c r="E113" i="5" l="1"/>
  <c r="G113" i="5" s="1"/>
  <c r="J118" i="2"/>
  <c r="F119" i="2"/>
  <c r="D119" i="2" s="1"/>
  <c r="G119" i="2"/>
  <c r="H119" i="2" l="1"/>
  <c r="I119" i="2" s="1"/>
  <c r="D114" i="5"/>
  <c r="F114" i="5" s="1"/>
  <c r="C120" i="2"/>
  <c r="E114" i="5" l="1"/>
  <c r="J119" i="2"/>
  <c r="G120" i="2"/>
  <c r="F120" i="2"/>
  <c r="D120" i="2" s="1"/>
  <c r="G114" i="5" l="1"/>
  <c r="D115" i="5" s="1"/>
  <c r="F115" i="5" s="1"/>
  <c r="H120" i="2"/>
  <c r="I120" i="2" s="1"/>
  <c r="C121" i="2"/>
  <c r="E115" i="5" l="1"/>
  <c r="J120" i="2"/>
  <c r="F121" i="2"/>
  <c r="D121" i="2" s="1"/>
  <c r="G121" i="2"/>
  <c r="G115" i="5" l="1"/>
  <c r="D116" i="5" s="1"/>
  <c r="F116" i="5" s="1"/>
  <c r="H121" i="2"/>
  <c r="I121" i="2" s="1"/>
  <c r="C122" i="2"/>
  <c r="E116" i="5" l="1"/>
  <c r="G116" i="5" s="1"/>
  <c r="J121" i="2"/>
  <c r="F122" i="2"/>
  <c r="D122" i="2" s="1"/>
  <c r="G122" i="2"/>
  <c r="H122" i="2" l="1"/>
  <c r="I122" i="2" s="1"/>
  <c r="D117" i="5"/>
  <c r="F117" i="5" s="1"/>
  <c r="C123" i="2"/>
  <c r="E117" i="5" l="1"/>
  <c r="J122" i="2"/>
  <c r="G123" i="2"/>
  <c r="F123" i="2"/>
  <c r="D123" i="2" s="1"/>
  <c r="G117" i="5" l="1"/>
  <c r="D118" i="5" s="1"/>
  <c r="F118" i="5" s="1"/>
  <c r="H123" i="2"/>
  <c r="I123" i="2" s="1"/>
  <c r="C124" i="2"/>
  <c r="E118" i="5" l="1"/>
  <c r="G118" i="5" s="1"/>
  <c r="J123" i="2"/>
  <c r="G124" i="2"/>
  <c r="F124" i="2"/>
  <c r="D124" i="2" s="1"/>
  <c r="D119" i="5" l="1"/>
  <c r="F119" i="5" s="1"/>
  <c r="H124" i="2"/>
  <c r="I124" i="2" s="1"/>
  <c r="C125" i="2"/>
  <c r="E119" i="5" l="1"/>
  <c r="J124" i="2"/>
  <c r="G125" i="2"/>
  <c r="F125" i="2"/>
  <c r="D125" i="2" s="1"/>
  <c r="G119" i="5" l="1"/>
  <c r="H125" i="2"/>
  <c r="I125" i="2" s="1"/>
  <c r="D120" i="5"/>
  <c r="F120" i="5" s="1"/>
  <c r="C126" i="2"/>
  <c r="E120" i="5" l="1"/>
  <c r="J125" i="2"/>
  <c r="F126" i="2"/>
  <c r="D126" i="2" s="1"/>
  <c r="G126" i="2"/>
  <c r="G120" i="5" l="1"/>
  <c r="H126" i="2"/>
  <c r="I126" i="2" s="1"/>
  <c r="D121" i="5"/>
  <c r="F121" i="5" s="1"/>
  <c r="C127" i="2"/>
  <c r="E121" i="5" l="1"/>
  <c r="J126" i="2"/>
  <c r="G127" i="2"/>
  <c r="F127" i="2"/>
  <c r="D127" i="2" s="1"/>
  <c r="G121" i="5" l="1"/>
  <c r="D122" i="5" s="1"/>
  <c r="F122" i="5" s="1"/>
  <c r="H127" i="2"/>
  <c r="I127" i="2" s="1"/>
  <c r="C128" i="2"/>
  <c r="E122" i="5" l="1"/>
  <c r="J127" i="2"/>
  <c r="F128" i="2"/>
  <c r="D128" i="2" s="1"/>
  <c r="G128" i="2"/>
  <c r="G122" i="5" l="1"/>
  <c r="D123" i="5" s="1"/>
  <c r="F123" i="5" s="1"/>
  <c r="H128" i="2"/>
  <c r="I128" i="2" s="1"/>
  <c r="C129" i="2"/>
  <c r="E123" i="5" l="1"/>
  <c r="J128" i="2"/>
  <c r="G129" i="2"/>
  <c r="F129" i="2"/>
  <c r="D129" i="2" s="1"/>
  <c r="G123" i="5" l="1"/>
  <c r="D124" i="5" s="1"/>
  <c r="F124" i="5" s="1"/>
  <c r="H129" i="2"/>
  <c r="I129" i="2" s="1"/>
  <c r="C130" i="2"/>
  <c r="E124" i="5" l="1"/>
  <c r="G124" i="5" s="1"/>
  <c r="J129" i="2"/>
  <c r="G130" i="2"/>
  <c r="F130" i="2"/>
  <c r="D130" i="2" s="1"/>
  <c r="H130" i="2" l="1"/>
  <c r="I130" i="2" s="1"/>
  <c r="D125" i="5"/>
  <c r="F125" i="5" s="1"/>
  <c r="C131" i="2"/>
  <c r="E125" i="5" l="1"/>
  <c r="J130" i="2"/>
  <c r="G131" i="2"/>
  <c r="F131" i="2"/>
  <c r="D131" i="2" s="1"/>
  <c r="G125" i="5" l="1"/>
  <c r="D126" i="5" s="1"/>
  <c r="F126" i="5" s="1"/>
  <c r="H131" i="2"/>
  <c r="I131" i="2" s="1"/>
  <c r="C132" i="2"/>
  <c r="E126" i="5" l="1"/>
  <c r="G126" i="5" s="1"/>
  <c r="J131" i="2"/>
  <c r="G132" i="2"/>
  <c r="F132" i="2"/>
  <c r="D132" i="2" s="1"/>
  <c r="H132" i="2" l="1"/>
  <c r="I132" i="2" s="1"/>
  <c r="D127" i="5"/>
  <c r="F127" i="5" s="1"/>
  <c r="C133" i="2"/>
  <c r="E127" i="5" l="1"/>
  <c r="J132" i="2"/>
  <c r="G133" i="2"/>
  <c r="F133" i="2"/>
  <c r="D133" i="2" s="1"/>
  <c r="G127" i="5" l="1"/>
  <c r="H133" i="2"/>
  <c r="I133" i="2" s="1"/>
  <c r="C134" i="2"/>
  <c r="D128" i="5" l="1"/>
  <c r="F128" i="5" s="1"/>
  <c r="J133" i="2"/>
  <c r="F134" i="2"/>
  <c r="D134" i="2" s="1"/>
  <c r="G134" i="2"/>
  <c r="E128" i="5" l="1"/>
  <c r="G128" i="5"/>
  <c r="H134" i="2"/>
  <c r="I134" i="2" s="1"/>
  <c r="C135" i="2"/>
  <c r="D129" i="5" l="1"/>
  <c r="F129" i="5" s="1"/>
  <c r="J134" i="2"/>
  <c r="I3" i="2" s="1" a="1"/>
  <c r="I3" i="2" s="1"/>
  <c r="F135" i="2"/>
  <c r="G135" i="2"/>
  <c r="H135" i="2" s="1"/>
  <c r="I135" i="2" s="1"/>
  <c r="E129" i="5" l="1"/>
  <c r="G129" i="5" s="1"/>
  <c r="D130" i="5" s="1"/>
  <c r="F130" i="5" s="1"/>
  <c r="D133" i="5"/>
  <c r="F133" i="5" s="1"/>
  <c r="C136" i="2"/>
  <c r="D135" i="2"/>
  <c r="D11" i="2"/>
  <c r="D13" i="2" s="1"/>
  <c r="E130" i="5" l="1"/>
  <c r="G130" i="5" s="1"/>
  <c r="D131" i="5"/>
  <c r="F131" i="5" s="1"/>
  <c r="G133" i="5"/>
  <c r="E133" i="5"/>
  <c r="D134" i="5"/>
  <c r="F134" i="5" s="1"/>
  <c r="J135" i="2"/>
  <c r="E131" i="5" l="1"/>
  <c r="G131" i="5" s="1"/>
  <c r="D132" i="5" s="1"/>
  <c r="F132" i="5" s="1"/>
  <c r="G134" i="5"/>
  <c r="D135" i="5"/>
  <c r="F135" i="5" s="1"/>
  <c r="E134" i="5"/>
  <c r="J136" i="2"/>
  <c r="E132" i="5" l="1"/>
  <c r="G132" i="5" s="1"/>
  <c r="G135" i="5"/>
  <c r="E135" i="5"/>
  <c r="D136" i="5"/>
  <c r="F136" i="5" s="1"/>
  <c r="J137" i="2"/>
  <c r="G136" i="5" l="1"/>
  <c r="E136" i="5"/>
  <c r="D137" i="5"/>
  <c r="F137" i="5" s="1"/>
  <c r="J138" i="2"/>
  <c r="G137" i="5" l="1"/>
  <c r="E137" i="5"/>
  <c r="D138" i="5"/>
  <c r="F138" i="5" s="1"/>
  <c r="J139" i="2"/>
  <c r="G138" i="5" l="1"/>
  <c r="D139" i="5"/>
  <c r="F139" i="5" s="1"/>
  <c r="E138" i="5"/>
  <c r="J140" i="2"/>
  <c r="G139" i="5" l="1"/>
  <c r="D140" i="5"/>
  <c r="F140" i="5" s="1"/>
  <c r="E139" i="5"/>
  <c r="J141" i="2"/>
  <c r="G140" i="5" l="1"/>
  <c r="D141" i="5"/>
  <c r="F141" i="5" s="1"/>
  <c r="E140" i="5"/>
  <c r="J142" i="2"/>
  <c r="G141" i="5" l="1"/>
  <c r="E141" i="5"/>
  <c r="D142" i="5"/>
  <c r="F142" i="5" s="1"/>
  <c r="J143" i="2"/>
  <c r="G142" i="5" l="1"/>
  <c r="D143" i="5"/>
  <c r="F143" i="5" s="1"/>
  <c r="E142" i="5"/>
  <c r="J144" i="2"/>
  <c r="G143" i="5" l="1"/>
  <c r="D144" i="5"/>
  <c r="F144" i="5" s="1"/>
  <c r="E143" i="5"/>
  <c r="J145" i="2"/>
  <c r="G144" i="5" l="1"/>
  <c r="D145" i="5"/>
  <c r="F145" i="5" s="1"/>
  <c r="E144" i="5"/>
  <c r="J146" i="2"/>
  <c r="G145" i="5" l="1"/>
  <c r="D146" i="5"/>
  <c r="F146" i="5" s="1"/>
  <c r="E145" i="5"/>
  <c r="J147" i="2"/>
  <c r="G146" i="5" l="1"/>
  <c r="D147" i="5"/>
  <c r="F147" i="5" s="1"/>
  <c r="E146" i="5"/>
  <c r="J148" i="2"/>
  <c r="G147" i="5" l="1"/>
  <c r="D148" i="5"/>
  <c r="F148" i="5" s="1"/>
  <c r="E147" i="5"/>
  <c r="J149" i="2"/>
  <c r="G148" i="5" l="1"/>
  <c r="D149" i="5"/>
  <c r="F149" i="5" s="1"/>
  <c r="E148" i="5"/>
  <c r="J150" i="2"/>
  <c r="G149" i="5" l="1"/>
  <c r="D150" i="5"/>
  <c r="F150" i="5" s="1"/>
  <c r="E149" i="5"/>
  <c r="J151" i="2"/>
  <c r="G150" i="5" l="1"/>
  <c r="E150" i="5"/>
  <c r="D151" i="5"/>
  <c r="F151" i="5" s="1"/>
  <c r="J152" i="2"/>
  <c r="G151" i="5" l="1"/>
  <c r="D152" i="5"/>
  <c r="F152" i="5" s="1"/>
  <c r="E151" i="5"/>
  <c r="J153" i="2"/>
  <c r="G152" i="5" l="1"/>
  <c r="E152" i="5"/>
  <c r="D153" i="5"/>
  <c r="F153" i="5" s="1"/>
  <c r="J154" i="2"/>
  <c r="G153" i="5" l="1"/>
  <c r="E153" i="5"/>
  <c r="D154" i="5"/>
  <c r="F154" i="5" s="1"/>
  <c r="J155" i="2"/>
  <c r="G154" i="5" l="1"/>
  <c r="D155" i="5"/>
  <c r="F155" i="5" s="1"/>
  <c r="E154" i="5"/>
  <c r="J156" i="2"/>
  <c r="G155" i="5" l="1"/>
  <c r="D156" i="5"/>
  <c r="F156" i="5" s="1"/>
  <c r="E155" i="5"/>
  <c r="J157" i="2"/>
  <c r="G156" i="5" l="1"/>
  <c r="E156" i="5"/>
  <c r="D157" i="5"/>
  <c r="F157" i="5" s="1"/>
  <c r="J158" i="2"/>
  <c r="G157" i="5" l="1"/>
  <c r="D158" i="5"/>
  <c r="F158" i="5" s="1"/>
  <c r="E157" i="5"/>
  <c r="J159" i="2"/>
  <c r="G158" i="5" l="1"/>
  <c r="E158" i="5"/>
  <c r="D159" i="5"/>
  <c r="F159" i="5" s="1"/>
  <c r="J160" i="2"/>
  <c r="G159" i="5" l="1"/>
  <c r="E159" i="5"/>
  <c r="D160" i="5"/>
  <c r="F160" i="5" s="1"/>
  <c r="J161" i="2"/>
  <c r="G160" i="5" l="1"/>
  <c r="E160" i="5"/>
  <c r="D161" i="5"/>
  <c r="F161" i="5" s="1"/>
  <c r="J162" i="2"/>
  <c r="G161" i="5" l="1"/>
  <c r="D162" i="5"/>
  <c r="F162" i="5" s="1"/>
  <c r="E161" i="5"/>
  <c r="J163" i="2"/>
  <c r="G162" i="5" l="1"/>
  <c r="E162" i="5"/>
  <c r="D163" i="5"/>
  <c r="F163" i="5" s="1"/>
  <c r="J164" i="2"/>
  <c r="G163" i="5" l="1"/>
  <c r="E163" i="5"/>
  <c r="D164" i="5"/>
  <c r="F164" i="5" s="1"/>
  <c r="J165" i="2"/>
  <c r="G164" i="5" l="1"/>
  <c r="D165" i="5"/>
  <c r="F165" i="5" s="1"/>
  <c r="E164" i="5"/>
  <c r="J166" i="2"/>
  <c r="G165" i="5" l="1"/>
  <c r="D166" i="5"/>
  <c r="F166" i="5" s="1"/>
  <c r="E165" i="5"/>
  <c r="J167" i="2"/>
  <c r="G166" i="5" l="1"/>
  <c r="E166" i="5"/>
  <c r="D167" i="5"/>
  <c r="F167" i="5" s="1"/>
  <c r="J168" i="2"/>
  <c r="G167" i="5" l="1"/>
  <c r="D168" i="5"/>
  <c r="F168" i="5" s="1"/>
  <c r="E167" i="5"/>
  <c r="J169" i="2"/>
  <c r="G168" i="5" l="1"/>
  <c r="E168" i="5"/>
  <c r="D169" i="5"/>
  <c r="F169" i="5" s="1"/>
  <c r="J170" i="2"/>
  <c r="G169" i="5" l="1"/>
  <c r="E169" i="5"/>
  <c r="D170" i="5"/>
  <c r="F170" i="5" s="1"/>
  <c r="J171" i="2"/>
  <c r="G170" i="5" l="1"/>
  <c r="D171" i="5"/>
  <c r="F171" i="5" s="1"/>
  <c r="E170" i="5"/>
  <c r="J172" i="2"/>
  <c r="G171" i="5" l="1"/>
  <c r="D172" i="5"/>
  <c r="F172" i="5" s="1"/>
  <c r="E171" i="5"/>
  <c r="J173" i="2"/>
  <c r="G172" i="5" l="1"/>
  <c r="D173" i="5"/>
  <c r="F173" i="5" s="1"/>
  <c r="E172" i="5"/>
  <c r="J174" i="2"/>
  <c r="G173" i="5" l="1"/>
  <c r="D174" i="5"/>
  <c r="F174" i="5" s="1"/>
  <c r="E173" i="5"/>
  <c r="J175" i="2"/>
  <c r="G174" i="5" l="1"/>
  <c r="E174" i="5"/>
  <c r="D175" i="5"/>
  <c r="F175" i="5" s="1"/>
  <c r="J176" i="2"/>
  <c r="G175" i="5" l="1"/>
  <c r="D176" i="5"/>
  <c r="F176" i="5" s="1"/>
  <c r="E175" i="5"/>
  <c r="J177" i="2"/>
  <c r="G176" i="5" l="1"/>
  <c r="E176" i="5"/>
  <c r="D177" i="5"/>
  <c r="F177" i="5" s="1"/>
  <c r="J178" i="2"/>
  <c r="G177" i="5" l="1"/>
  <c r="D178" i="5"/>
  <c r="F178" i="5" s="1"/>
  <c r="E177" i="5"/>
  <c r="J179" i="2"/>
  <c r="G178" i="5" l="1"/>
  <c r="D179" i="5"/>
  <c r="F179" i="5" s="1"/>
  <c r="E178" i="5"/>
  <c r="J180" i="2"/>
  <c r="G179" i="5" l="1"/>
  <c r="D180" i="5"/>
  <c r="F180" i="5" s="1"/>
  <c r="E179" i="5"/>
  <c r="J181" i="2"/>
  <c r="G180" i="5" l="1"/>
  <c r="E180" i="5"/>
  <c r="D181" i="5"/>
  <c r="F181" i="5" s="1"/>
  <c r="J182" i="2"/>
  <c r="G181" i="5" l="1"/>
  <c r="E181" i="5"/>
  <c r="D182" i="5"/>
  <c r="F182" i="5" s="1"/>
  <c r="J183" i="2"/>
  <c r="G182" i="5" l="1"/>
  <c r="E182" i="5"/>
  <c r="D183" i="5"/>
  <c r="F183" i="5" s="1"/>
  <c r="J184" i="2"/>
  <c r="G183" i="5" l="1"/>
  <c r="E183" i="5"/>
  <c r="D184" i="5"/>
  <c r="F184" i="5" s="1"/>
  <c r="J185" i="2"/>
  <c r="G184" i="5" l="1"/>
  <c r="E184" i="5"/>
  <c r="D185" i="5"/>
  <c r="F185" i="5" s="1"/>
  <c r="J186" i="2"/>
  <c r="G185" i="5" l="1"/>
  <c r="D186" i="5"/>
  <c r="F186" i="5" s="1"/>
  <c r="E185" i="5"/>
  <c r="J187" i="2"/>
  <c r="G186" i="5" l="1"/>
  <c r="E186" i="5"/>
  <c r="D187" i="5"/>
  <c r="F187" i="5" s="1"/>
  <c r="J188" i="2"/>
  <c r="G187" i="5" l="1"/>
  <c r="D188" i="5"/>
  <c r="F188" i="5" s="1"/>
  <c r="E187" i="5"/>
  <c r="J189" i="2"/>
  <c r="G188" i="5" l="1"/>
  <c r="E188" i="5"/>
  <c r="D189" i="5"/>
  <c r="F189" i="5" s="1"/>
  <c r="J190" i="2"/>
  <c r="G189" i="5" l="1"/>
  <c r="E189" i="5"/>
  <c r="D190" i="5"/>
  <c r="F190" i="5" s="1"/>
  <c r="J191" i="2"/>
  <c r="G190" i="5" l="1"/>
  <c r="D191" i="5"/>
  <c r="F191" i="5" s="1"/>
  <c r="E190" i="5"/>
  <c r="J192" i="2"/>
  <c r="G191" i="5" l="1"/>
  <c r="E191" i="5"/>
  <c r="D192" i="5"/>
  <c r="F192" i="5" s="1"/>
  <c r="J193" i="2"/>
  <c r="G192" i="5" l="1"/>
  <c r="D193" i="5"/>
  <c r="F193" i="5" s="1"/>
  <c r="E192" i="5"/>
  <c r="J194" i="2"/>
  <c r="G193" i="5" l="1"/>
  <c r="E193" i="5"/>
  <c r="D194" i="5"/>
  <c r="F194" i="5" s="1"/>
  <c r="J195" i="2"/>
  <c r="G194" i="5" l="1"/>
  <c r="E194" i="5"/>
  <c r="D195" i="5"/>
  <c r="F195" i="5" s="1"/>
  <c r="J196" i="2"/>
  <c r="G195" i="5" l="1"/>
  <c r="E195" i="5"/>
  <c r="D196" i="5"/>
  <c r="F196" i="5" s="1"/>
  <c r="J197" i="2"/>
  <c r="G196" i="5" l="1"/>
  <c r="D197" i="5"/>
  <c r="F197" i="5" s="1"/>
  <c r="E196" i="5"/>
  <c r="J198" i="2"/>
  <c r="G197" i="5" l="1"/>
  <c r="E197" i="5"/>
  <c r="D198" i="5"/>
  <c r="F198" i="5" s="1"/>
  <c r="J199" i="2"/>
  <c r="G198" i="5" l="1"/>
  <c r="E198" i="5"/>
  <c r="D199" i="5"/>
  <c r="F199" i="5" s="1"/>
  <c r="J200" i="2"/>
  <c r="G199" i="5" l="1"/>
  <c r="D200" i="5"/>
  <c r="F200" i="5" s="1"/>
  <c r="E199" i="5"/>
  <c r="J201" i="2"/>
  <c r="G200" i="5" l="1"/>
  <c r="D201" i="5"/>
  <c r="F201" i="5" s="1"/>
  <c r="E200" i="5"/>
  <c r="J202" i="2"/>
  <c r="G201" i="5" l="1"/>
  <c r="D202" i="5"/>
  <c r="F202" i="5" s="1"/>
  <c r="E201" i="5"/>
  <c r="J203" i="2"/>
  <c r="G202" i="5" l="1"/>
  <c r="E202" i="5"/>
  <c r="D203" i="5"/>
  <c r="F203" i="5" s="1"/>
  <c r="J204" i="2"/>
  <c r="G203" i="5" l="1"/>
  <c r="D204" i="5"/>
  <c r="F204" i="5" s="1"/>
  <c r="E203" i="5"/>
  <c r="J205" i="2"/>
  <c r="G204" i="5" l="1"/>
  <c r="D205" i="5"/>
  <c r="F205" i="5" s="1"/>
  <c r="E204" i="5"/>
  <c r="J206" i="2"/>
  <c r="G205" i="5" l="1"/>
  <c r="E205" i="5"/>
  <c r="D206" i="5"/>
  <c r="F206" i="5" s="1"/>
  <c r="J207" i="2"/>
  <c r="G206" i="5" l="1"/>
  <c r="E206" i="5"/>
  <c r="D207" i="5"/>
  <c r="F207" i="5" s="1"/>
  <c r="J208" i="2"/>
  <c r="G207" i="5" l="1"/>
  <c r="D208" i="5"/>
  <c r="F208" i="5" s="1"/>
  <c r="E207" i="5"/>
  <c r="J209" i="2"/>
  <c r="G208" i="5" l="1"/>
  <c r="E208" i="5"/>
  <c r="D209" i="5"/>
  <c r="F209" i="5" s="1"/>
  <c r="J210" i="2"/>
  <c r="G209" i="5" l="1"/>
  <c r="D210" i="5"/>
  <c r="F210" i="5" s="1"/>
  <c r="E209" i="5"/>
  <c r="J211" i="2"/>
  <c r="G210" i="5" l="1"/>
  <c r="D211" i="5"/>
  <c r="F211" i="5" s="1"/>
  <c r="E210" i="5"/>
  <c r="J212" i="2"/>
  <c r="G211" i="5" l="1"/>
  <c r="D212" i="5"/>
  <c r="F212" i="5" s="1"/>
  <c r="E211" i="5"/>
  <c r="J213" i="2"/>
  <c r="G212" i="5" l="1"/>
  <c r="E212" i="5"/>
  <c r="D213" i="5"/>
  <c r="F213" i="5" s="1"/>
  <c r="J214" i="2"/>
  <c r="G213" i="5" l="1"/>
  <c r="D214" i="5"/>
  <c r="F214" i="5" s="1"/>
  <c r="E213" i="5"/>
  <c r="J215" i="2"/>
  <c r="G214" i="5" l="1"/>
  <c r="E214" i="5"/>
  <c r="D215" i="5"/>
  <c r="F215" i="5" s="1"/>
  <c r="J216" i="2"/>
  <c r="G215" i="5" l="1"/>
  <c r="D216" i="5"/>
  <c r="F216" i="5" s="1"/>
  <c r="E215" i="5"/>
  <c r="J217" i="2"/>
  <c r="G216" i="5" l="1"/>
  <c r="E216" i="5"/>
  <c r="D217" i="5"/>
  <c r="F217" i="5" s="1"/>
  <c r="J218" i="2"/>
  <c r="G217" i="5" l="1"/>
  <c r="D218" i="5"/>
  <c r="F218" i="5" s="1"/>
  <c r="E217" i="5"/>
  <c r="J219" i="2"/>
  <c r="G218" i="5" l="1"/>
  <c r="D219" i="5"/>
  <c r="F219" i="5" s="1"/>
  <c r="E218" i="5"/>
  <c r="J220" i="2"/>
  <c r="G219" i="5" l="1"/>
  <c r="E219" i="5"/>
  <c r="D220" i="5"/>
  <c r="F220" i="5" s="1"/>
  <c r="J221" i="2"/>
  <c r="G220" i="5" l="1"/>
  <c r="E220" i="5"/>
  <c r="D221" i="5"/>
  <c r="F221" i="5" s="1"/>
  <c r="J222" i="2"/>
  <c r="G221" i="5" l="1"/>
  <c r="E221" i="5"/>
  <c r="D222" i="5"/>
  <c r="F222" i="5" s="1"/>
  <c r="J223" i="2"/>
  <c r="G222" i="5" l="1"/>
  <c r="D223" i="5"/>
  <c r="F223" i="5" s="1"/>
  <c r="E222" i="5"/>
  <c r="J224" i="2"/>
  <c r="G223" i="5" l="1"/>
  <c r="D224" i="5"/>
  <c r="F224" i="5" s="1"/>
  <c r="E223" i="5"/>
  <c r="J225" i="2"/>
  <c r="G224" i="5" l="1"/>
  <c r="D225" i="5"/>
  <c r="F225" i="5" s="1"/>
  <c r="E224" i="5"/>
  <c r="J226" i="2"/>
  <c r="G225" i="5" l="1"/>
  <c r="D226" i="5"/>
  <c r="F226" i="5" s="1"/>
  <c r="E225" i="5"/>
  <c r="J227" i="2"/>
  <c r="G226" i="5" l="1"/>
  <c r="D227" i="5"/>
  <c r="F227" i="5" s="1"/>
  <c r="E226" i="5"/>
  <c r="J228" i="2"/>
  <c r="G227" i="5" l="1"/>
  <c r="D228" i="5"/>
  <c r="F228" i="5" s="1"/>
  <c r="E227" i="5"/>
  <c r="J229" i="2"/>
  <c r="G228" i="5" l="1"/>
  <c r="D229" i="5"/>
  <c r="F229" i="5" s="1"/>
  <c r="E228" i="5"/>
  <c r="J230" i="2"/>
  <c r="G229" i="5" l="1"/>
  <c r="E229" i="5"/>
  <c r="D230" i="5"/>
  <c r="F230" i="5" s="1"/>
  <c r="J231" i="2"/>
  <c r="G230" i="5" l="1"/>
  <c r="E230" i="5"/>
  <c r="D231" i="5"/>
  <c r="F231" i="5" s="1"/>
  <c r="J232" i="2"/>
  <c r="G231" i="5" l="1"/>
  <c r="E231" i="5"/>
  <c r="D232" i="5"/>
  <c r="F232" i="5" s="1"/>
  <c r="J233" i="2"/>
  <c r="G232" i="5" l="1"/>
  <c r="D233" i="5"/>
  <c r="F233" i="5" s="1"/>
  <c r="E232" i="5"/>
  <c r="J234" i="2"/>
  <c r="G233" i="5" l="1"/>
  <c r="E233" i="5"/>
  <c r="D234" i="5"/>
  <c r="F234" i="5" s="1"/>
  <c r="J235" i="2"/>
  <c r="G234" i="5" l="1"/>
  <c r="E234" i="5"/>
  <c r="D235" i="5"/>
  <c r="F235" i="5" s="1"/>
  <c r="J236" i="2"/>
  <c r="G235" i="5" l="1"/>
  <c r="E235" i="5"/>
  <c r="D236" i="5"/>
  <c r="F236" i="5" s="1"/>
  <c r="J237" i="2"/>
  <c r="G236" i="5" l="1"/>
  <c r="D237" i="5"/>
  <c r="F237" i="5" s="1"/>
  <c r="E236" i="5"/>
  <c r="J238" i="2"/>
  <c r="G237" i="5" l="1"/>
  <c r="D238" i="5"/>
  <c r="F238" i="5" s="1"/>
  <c r="E237" i="5"/>
  <c r="J239" i="2"/>
  <c r="G238" i="5" l="1"/>
  <c r="E238" i="5"/>
  <c r="D239" i="5"/>
  <c r="F239" i="5" s="1"/>
  <c r="J240" i="2"/>
  <c r="G239" i="5" l="1"/>
  <c r="E239" i="5"/>
  <c r="D240" i="5"/>
  <c r="F240" i="5" s="1"/>
  <c r="J241" i="2"/>
  <c r="G240" i="5" l="1"/>
  <c r="E240" i="5"/>
  <c r="D241" i="5"/>
  <c r="F241" i="5" s="1"/>
  <c r="J242" i="2"/>
  <c r="G241" i="5" l="1"/>
  <c r="D242" i="5"/>
  <c r="F242" i="5" s="1"/>
  <c r="E241" i="5"/>
  <c r="J243" i="2"/>
  <c r="G242" i="5" l="1"/>
  <c r="E242" i="5"/>
  <c r="D243" i="5"/>
  <c r="F243" i="5" s="1"/>
  <c r="J244" i="2"/>
  <c r="G243" i="5" l="1"/>
  <c r="D244" i="5"/>
  <c r="F244" i="5" s="1"/>
  <c r="E243" i="5"/>
  <c r="J245" i="2"/>
  <c r="G244" i="5" l="1"/>
  <c r="D245" i="5"/>
  <c r="F245" i="5" s="1"/>
  <c r="E244" i="5"/>
  <c r="J246" i="2"/>
  <c r="G245" i="5" l="1"/>
  <c r="D246" i="5"/>
  <c r="F246" i="5" s="1"/>
  <c r="E245" i="5"/>
  <c r="J247" i="2"/>
  <c r="G246" i="5" l="1"/>
  <c r="E246" i="5"/>
  <c r="D247" i="5"/>
  <c r="F247" i="5" s="1"/>
  <c r="J248" i="2"/>
  <c r="G247" i="5" l="1"/>
  <c r="D248" i="5"/>
  <c r="F248" i="5" s="1"/>
  <c r="E247" i="5"/>
  <c r="J249" i="2"/>
  <c r="G248" i="5" l="1"/>
  <c r="E248" i="5"/>
  <c r="D249" i="5"/>
  <c r="F249" i="5" s="1"/>
  <c r="J250" i="2"/>
  <c r="G249" i="5" l="1"/>
  <c r="D250" i="5"/>
  <c r="F250" i="5" s="1"/>
  <c r="E249" i="5"/>
  <c r="J251" i="2"/>
  <c r="G250" i="5" l="1"/>
  <c r="D251" i="5"/>
  <c r="F251" i="5" s="1"/>
  <c r="E250" i="5"/>
  <c r="J252" i="2"/>
  <c r="G251" i="5" l="1"/>
  <c r="E251" i="5"/>
  <c r="D252" i="5"/>
  <c r="F252" i="5" s="1"/>
  <c r="J253" i="2"/>
  <c r="G252" i="5" l="1"/>
  <c r="E252" i="5"/>
  <c r="D253" i="5"/>
  <c r="F253" i="5" s="1"/>
  <c r="J254" i="2"/>
  <c r="G253" i="5" l="1"/>
  <c r="E253" i="5"/>
  <c r="D254" i="5"/>
  <c r="F254" i="5" s="1"/>
  <c r="J255" i="2"/>
  <c r="G254" i="5" l="1"/>
  <c r="E254" i="5"/>
  <c r="D255" i="5"/>
  <c r="F255" i="5" s="1"/>
  <c r="J256" i="2"/>
  <c r="G255" i="5" l="1"/>
  <c r="D256" i="5"/>
  <c r="F256" i="5" s="1"/>
  <c r="E255" i="5"/>
  <c r="J257" i="2"/>
  <c r="G256" i="5" l="1"/>
  <c r="E256" i="5"/>
  <c r="D257" i="5"/>
  <c r="F257" i="5" s="1"/>
  <c r="J258" i="2"/>
  <c r="G257" i="5" l="1"/>
  <c r="E257" i="5"/>
  <c r="D258" i="5"/>
  <c r="F258" i="5" s="1"/>
  <c r="J259" i="2"/>
  <c r="G258" i="5" l="1"/>
  <c r="D259" i="5"/>
  <c r="F259" i="5" s="1"/>
  <c r="E258" i="5"/>
  <c r="J260" i="2"/>
  <c r="G259" i="5" l="1"/>
  <c r="E259" i="5"/>
  <c r="D260" i="5"/>
  <c r="F260" i="5" s="1"/>
  <c r="J261" i="2"/>
  <c r="G260" i="5" l="1"/>
  <c r="E260" i="5"/>
  <c r="D261" i="5"/>
  <c r="F261" i="5" s="1"/>
  <c r="J262" i="2"/>
  <c r="G261" i="5" l="1"/>
  <c r="E261" i="5"/>
  <c r="D262" i="5"/>
  <c r="F262" i="5" s="1"/>
  <c r="J263" i="2"/>
  <c r="G262" i="5" l="1"/>
  <c r="D263" i="5"/>
  <c r="F263" i="5" s="1"/>
  <c r="E262" i="5"/>
  <c r="J264" i="2"/>
  <c r="G263" i="5" l="1"/>
  <c r="E263" i="5"/>
  <c r="D264" i="5"/>
  <c r="F264" i="5" s="1"/>
  <c r="J265" i="2"/>
  <c r="G264" i="5" l="1"/>
  <c r="D265" i="5"/>
  <c r="F265" i="5" s="1"/>
  <c r="E264" i="5"/>
  <c r="J266" i="2"/>
  <c r="G265" i="5" l="1"/>
  <c r="D266" i="5"/>
  <c r="F266" i="5" s="1"/>
  <c r="E265" i="5"/>
  <c r="J267" i="2"/>
  <c r="G266" i="5" l="1"/>
  <c r="E266" i="5"/>
  <c r="D267" i="5"/>
  <c r="F267" i="5" s="1"/>
  <c r="J268" i="2"/>
  <c r="G267" i="5" l="1"/>
  <c r="D268" i="5"/>
  <c r="F268" i="5" s="1"/>
  <c r="E267" i="5"/>
  <c r="J269" i="2"/>
  <c r="G268" i="5" l="1"/>
  <c r="E268" i="5"/>
  <c r="D269" i="5"/>
  <c r="F269" i="5" s="1"/>
  <c r="J270" i="2"/>
  <c r="G269" i="5" l="1"/>
  <c r="E269" i="5"/>
  <c r="D270" i="5"/>
  <c r="F270" i="5" s="1"/>
  <c r="J271" i="2"/>
  <c r="G270" i="5" l="1"/>
  <c r="E270" i="5"/>
  <c r="D271" i="5"/>
  <c r="F271" i="5" s="1"/>
  <c r="J272" i="2"/>
  <c r="G271" i="5" l="1"/>
  <c r="D272" i="5"/>
  <c r="F272" i="5" s="1"/>
  <c r="E271" i="5"/>
  <c r="J273" i="2"/>
  <c r="G272" i="5" l="1"/>
  <c r="E272" i="5"/>
  <c r="D273" i="5"/>
  <c r="F273" i="5" s="1"/>
  <c r="J274" i="2"/>
  <c r="G273" i="5" l="1"/>
  <c r="E273" i="5"/>
  <c r="D274" i="5"/>
  <c r="F274" i="5" s="1"/>
  <c r="J275" i="2"/>
  <c r="G274" i="5" l="1"/>
  <c r="E274" i="5"/>
  <c r="D275" i="5"/>
  <c r="F275" i="5" s="1"/>
  <c r="J276" i="2"/>
  <c r="G275" i="5" l="1"/>
  <c r="D276" i="5"/>
  <c r="F276" i="5" s="1"/>
  <c r="E275" i="5"/>
  <c r="J277" i="2"/>
  <c r="G276" i="5" l="1"/>
  <c r="E276" i="5"/>
  <c r="D277" i="5"/>
  <c r="F277" i="5" s="1"/>
  <c r="J278" i="2"/>
  <c r="G277" i="5" l="1"/>
  <c r="E277" i="5"/>
  <c r="D278" i="5"/>
  <c r="F278" i="5" s="1"/>
  <c r="J279" i="2"/>
  <c r="G278" i="5" l="1"/>
  <c r="E278" i="5"/>
  <c r="D279" i="5"/>
  <c r="F279" i="5" s="1"/>
  <c r="J280" i="2"/>
  <c r="G279" i="5" l="1"/>
  <c r="E279" i="5"/>
  <c r="D280" i="5"/>
  <c r="F280" i="5" s="1"/>
  <c r="J281" i="2"/>
  <c r="G280" i="5" l="1"/>
  <c r="E280" i="5"/>
  <c r="D281" i="5"/>
  <c r="F281" i="5" s="1"/>
  <c r="J282" i="2"/>
  <c r="G281" i="5" l="1"/>
  <c r="E281" i="5"/>
  <c r="D282" i="5"/>
  <c r="F282" i="5" s="1"/>
  <c r="J283" i="2"/>
  <c r="G282" i="5" l="1"/>
  <c r="E282" i="5"/>
  <c r="D283" i="5"/>
  <c r="F283" i="5" s="1"/>
  <c r="J284" i="2"/>
  <c r="G283" i="5" l="1"/>
  <c r="D284" i="5"/>
  <c r="F284" i="5" s="1"/>
  <c r="E283" i="5"/>
  <c r="J285" i="2"/>
  <c r="G284" i="5" l="1"/>
  <c r="D285" i="5"/>
  <c r="F285" i="5" s="1"/>
  <c r="E284" i="5"/>
  <c r="J286" i="2"/>
  <c r="G285" i="5" l="1"/>
  <c r="E285" i="5"/>
  <c r="D286" i="5"/>
  <c r="F286" i="5" s="1"/>
  <c r="J287" i="2"/>
  <c r="G286" i="5" l="1"/>
  <c r="E286" i="5"/>
  <c r="D287" i="5"/>
  <c r="F287" i="5" s="1"/>
  <c r="J288" i="2"/>
  <c r="G287" i="5" l="1"/>
  <c r="D288" i="5"/>
  <c r="F288" i="5" s="1"/>
  <c r="E287" i="5"/>
  <c r="J289" i="2"/>
  <c r="G288" i="5" l="1"/>
  <c r="D289" i="5"/>
  <c r="F289" i="5" s="1"/>
  <c r="E288" i="5"/>
  <c r="J290" i="2"/>
  <c r="G289" i="5" l="1"/>
  <c r="E289" i="5"/>
  <c r="D290" i="5"/>
  <c r="F290" i="5" s="1"/>
  <c r="J291" i="2"/>
  <c r="G290" i="5" l="1"/>
  <c r="D291" i="5"/>
  <c r="F291" i="5" s="1"/>
  <c r="E290" i="5"/>
  <c r="J292" i="2"/>
  <c r="G291" i="5" l="1"/>
  <c r="E291" i="5"/>
  <c r="D292" i="5"/>
  <c r="F292" i="5" s="1"/>
  <c r="J293" i="2"/>
  <c r="G292" i="5" l="1"/>
  <c r="D293" i="5"/>
  <c r="F293" i="5" s="1"/>
  <c r="E292" i="5"/>
  <c r="J294" i="2"/>
  <c r="G293" i="5" l="1"/>
  <c r="E293" i="5"/>
  <c r="D294" i="5"/>
  <c r="F294" i="5" s="1"/>
  <c r="J295" i="2"/>
  <c r="G294" i="5" l="1"/>
  <c r="E294" i="5"/>
  <c r="D295" i="5"/>
  <c r="F295" i="5" s="1"/>
  <c r="J296" i="2"/>
  <c r="G295" i="5" l="1"/>
  <c r="E295" i="5"/>
  <c r="D296" i="5"/>
  <c r="F296" i="5" s="1"/>
  <c r="J297" i="2"/>
  <c r="G296" i="5" l="1"/>
  <c r="E296" i="5"/>
  <c r="D297" i="5"/>
  <c r="F297" i="5" s="1"/>
  <c r="J298" i="2"/>
  <c r="G297" i="5" l="1"/>
  <c r="E297" i="5"/>
  <c r="D298" i="5"/>
  <c r="F298" i="5" s="1"/>
  <c r="J299" i="2"/>
  <c r="G298" i="5" l="1"/>
  <c r="E298" i="5"/>
  <c r="D299" i="5"/>
  <c r="F299" i="5" s="1"/>
  <c r="J300" i="2"/>
  <c r="G299" i="5" l="1"/>
  <c r="E299" i="5"/>
  <c r="D300" i="5"/>
  <c r="F300" i="5" s="1"/>
  <c r="J301" i="2"/>
  <c r="G300" i="5" l="1"/>
  <c r="D301" i="5"/>
  <c r="F301" i="5" s="1"/>
  <c r="E300" i="5"/>
  <c r="J302" i="2"/>
  <c r="G301" i="5" l="1"/>
  <c r="D302" i="5"/>
  <c r="F302" i="5" s="1"/>
  <c r="E301" i="5"/>
  <c r="J303" i="2"/>
  <c r="G302" i="5" l="1"/>
  <c r="D303" i="5"/>
  <c r="F303" i="5" s="1"/>
  <c r="E302" i="5"/>
  <c r="J304" i="2"/>
  <c r="G303" i="5" l="1"/>
  <c r="D304" i="5"/>
  <c r="F304" i="5" s="1"/>
  <c r="E303" i="5"/>
  <c r="J305" i="2"/>
  <c r="G304" i="5" l="1"/>
  <c r="E304" i="5"/>
  <c r="D305" i="5"/>
  <c r="F305" i="5" s="1"/>
  <c r="J306" i="2"/>
  <c r="G305" i="5" l="1"/>
  <c r="E305" i="5"/>
  <c r="D306" i="5"/>
  <c r="F306" i="5" s="1"/>
  <c r="J307" i="2"/>
  <c r="G306" i="5" l="1"/>
  <c r="D307" i="5"/>
  <c r="F307" i="5" s="1"/>
  <c r="E306" i="5"/>
  <c r="J308" i="2"/>
  <c r="G307" i="5" l="1"/>
  <c r="E307" i="5"/>
  <c r="D308" i="5"/>
  <c r="F308" i="5" s="1"/>
  <c r="J309" i="2"/>
  <c r="G308" i="5" l="1"/>
  <c r="E308" i="5"/>
  <c r="D309" i="5"/>
  <c r="F309" i="5" s="1"/>
  <c r="J310" i="2"/>
  <c r="G309" i="5" l="1"/>
  <c r="E309" i="5"/>
  <c r="D310" i="5"/>
  <c r="F310" i="5" s="1"/>
  <c r="J311" i="2"/>
  <c r="G310" i="5" l="1"/>
  <c r="E310" i="5"/>
  <c r="D311" i="5"/>
  <c r="F311" i="5" s="1"/>
  <c r="J312" i="2"/>
  <c r="G311" i="5" l="1"/>
  <c r="E311" i="5"/>
  <c r="D312" i="5"/>
  <c r="F312" i="5" s="1"/>
  <c r="J313" i="2"/>
  <c r="G312" i="5" l="1"/>
  <c r="E312" i="5"/>
  <c r="D313" i="5"/>
  <c r="F313" i="5" s="1"/>
  <c r="J314" i="2"/>
  <c r="G313" i="5" l="1"/>
  <c r="E313" i="5"/>
  <c r="D314" i="5"/>
  <c r="F314" i="5" s="1"/>
  <c r="J315" i="2"/>
  <c r="G314" i="5" l="1"/>
  <c r="E314" i="5"/>
  <c r="D315" i="5"/>
  <c r="F315" i="5" s="1"/>
  <c r="J316" i="2"/>
  <c r="G315" i="5" l="1"/>
  <c r="D316" i="5"/>
  <c r="F316" i="5" s="1"/>
  <c r="E315" i="5"/>
  <c r="J317" i="2"/>
  <c r="G316" i="5" l="1"/>
  <c r="E316" i="5"/>
  <c r="D317" i="5"/>
  <c r="F317" i="5" s="1"/>
  <c r="J318" i="2"/>
  <c r="G317" i="5" l="1"/>
  <c r="D318" i="5"/>
  <c r="F318" i="5" s="1"/>
  <c r="E317" i="5"/>
  <c r="J319" i="2"/>
  <c r="G318" i="5" l="1"/>
  <c r="E318" i="5"/>
  <c r="D319" i="5"/>
  <c r="F319" i="5" s="1"/>
  <c r="J320" i="2"/>
  <c r="G319" i="5" l="1"/>
  <c r="D320" i="5"/>
  <c r="F320" i="5" s="1"/>
  <c r="E319" i="5"/>
  <c r="J321" i="2"/>
  <c r="G320" i="5" l="1"/>
  <c r="D321" i="5"/>
  <c r="F321" i="5" s="1"/>
  <c r="E320" i="5"/>
  <c r="J322" i="2"/>
  <c r="G321" i="5" l="1"/>
  <c r="E321" i="5"/>
  <c r="D322" i="5"/>
  <c r="F322" i="5" s="1"/>
  <c r="J323" i="2"/>
  <c r="G322" i="5" l="1"/>
  <c r="D323" i="5"/>
  <c r="F323" i="5" s="1"/>
  <c r="E322" i="5"/>
  <c r="J324" i="2"/>
  <c r="G323" i="5" l="1"/>
  <c r="E323" i="5"/>
  <c r="D324" i="5"/>
  <c r="F324" i="5" s="1"/>
  <c r="J325" i="2"/>
  <c r="G324" i="5" l="1"/>
  <c r="E324" i="5"/>
  <c r="D325" i="5"/>
  <c r="F325" i="5" s="1"/>
  <c r="J326" i="2"/>
  <c r="G325" i="5" l="1"/>
  <c r="E325" i="5"/>
  <c r="D326" i="5"/>
  <c r="F326" i="5" s="1"/>
  <c r="J327" i="2"/>
  <c r="G326" i="5" l="1"/>
  <c r="D327" i="5"/>
  <c r="F327" i="5" s="1"/>
  <c r="E326" i="5"/>
  <c r="J328" i="2"/>
  <c r="G327" i="5" l="1"/>
  <c r="E327" i="5"/>
  <c r="D328" i="5"/>
  <c r="F328" i="5" s="1"/>
  <c r="J329" i="2"/>
  <c r="G328" i="5" l="1"/>
  <c r="E328" i="5"/>
  <c r="D329" i="5"/>
  <c r="F329" i="5" s="1"/>
  <c r="J330" i="2"/>
  <c r="G329" i="5" l="1"/>
  <c r="E329" i="5"/>
  <c r="D330" i="5"/>
  <c r="F330" i="5" s="1"/>
  <c r="J331" i="2"/>
  <c r="G330" i="5" l="1"/>
  <c r="E330" i="5"/>
  <c r="D331" i="5"/>
  <c r="F331" i="5" s="1"/>
  <c r="J332" i="2"/>
  <c r="G331" i="5" l="1"/>
  <c r="E331" i="5"/>
  <c r="D332" i="5"/>
  <c r="F332" i="5" s="1"/>
  <c r="J333" i="2"/>
  <c r="G332" i="5" l="1"/>
  <c r="E332" i="5"/>
  <c r="D333" i="5"/>
  <c r="F333" i="5" s="1"/>
  <c r="J334" i="2"/>
  <c r="G333" i="5" l="1"/>
  <c r="E333" i="5"/>
  <c r="D334" i="5"/>
  <c r="F334" i="5" s="1"/>
  <c r="J335" i="2"/>
  <c r="G334" i="5" l="1"/>
  <c r="D335" i="5"/>
  <c r="F335" i="5" s="1"/>
  <c r="E334" i="5"/>
  <c r="J336" i="2"/>
  <c r="G335" i="5" l="1"/>
  <c r="E335" i="5"/>
  <c r="D336" i="5"/>
  <c r="F336" i="5" s="1"/>
  <c r="J337" i="2"/>
  <c r="G336" i="5" l="1"/>
  <c r="D337" i="5"/>
  <c r="F337" i="5" s="1"/>
  <c r="E336" i="5"/>
  <c r="J338" i="2"/>
  <c r="G337" i="5" l="1"/>
  <c r="E337" i="5"/>
  <c r="D338" i="5"/>
  <c r="F338" i="5" s="1"/>
  <c r="J339" i="2"/>
  <c r="G338" i="5" l="1"/>
  <c r="E338" i="5"/>
  <c r="D339" i="5"/>
  <c r="F339" i="5" s="1"/>
  <c r="J340" i="2"/>
  <c r="G339" i="5" l="1"/>
  <c r="D340" i="5"/>
  <c r="F340" i="5" s="1"/>
  <c r="E339" i="5"/>
  <c r="J341" i="2"/>
  <c r="G340" i="5" l="1"/>
  <c r="D341" i="5"/>
  <c r="F341" i="5" s="1"/>
  <c r="E340" i="5"/>
  <c r="J342" i="2"/>
  <c r="G341" i="5" l="1"/>
  <c r="D342" i="5"/>
  <c r="F342" i="5" s="1"/>
  <c r="E341" i="5"/>
  <c r="J343" i="2"/>
  <c r="G342" i="5" l="1"/>
  <c r="D343" i="5"/>
  <c r="F343" i="5" s="1"/>
  <c r="E342" i="5"/>
  <c r="J344" i="2"/>
  <c r="G343" i="5" l="1"/>
  <c r="D344" i="5"/>
  <c r="F344" i="5" s="1"/>
  <c r="E343" i="5"/>
  <c r="J345" i="2"/>
  <c r="G344" i="5" l="1"/>
  <c r="D345" i="5"/>
  <c r="F345" i="5" s="1"/>
  <c r="E344" i="5"/>
  <c r="J346" i="2"/>
  <c r="G345" i="5" l="1"/>
  <c r="E345" i="5"/>
  <c r="D346" i="5"/>
  <c r="F346" i="5" s="1"/>
  <c r="J347" i="2"/>
  <c r="G346" i="5" l="1"/>
  <c r="E346" i="5"/>
  <c r="D347" i="5"/>
  <c r="F347" i="5" s="1"/>
  <c r="J348" i="2"/>
  <c r="G347" i="5" l="1"/>
  <c r="E347" i="5"/>
  <c r="D348" i="5"/>
  <c r="F348" i="5" s="1"/>
  <c r="J349" i="2"/>
  <c r="G348" i="5" l="1"/>
  <c r="D349" i="5"/>
  <c r="F349" i="5" s="1"/>
  <c r="E348" i="5"/>
  <c r="J350" i="2"/>
  <c r="G349" i="5" l="1"/>
  <c r="D350" i="5"/>
  <c r="F350" i="5" s="1"/>
  <c r="E349" i="5"/>
  <c r="J351" i="2"/>
  <c r="G350" i="5" l="1"/>
  <c r="D351" i="5"/>
  <c r="F351" i="5" s="1"/>
  <c r="E350" i="5"/>
  <c r="J352" i="2"/>
  <c r="G351" i="5" l="1"/>
  <c r="D352" i="5"/>
  <c r="F352" i="5" s="1"/>
  <c r="E351" i="5"/>
  <c r="J353" i="2"/>
  <c r="G352" i="5" l="1"/>
  <c r="E352" i="5"/>
  <c r="D353" i="5"/>
  <c r="F353" i="5" s="1"/>
  <c r="J354" i="2"/>
  <c r="G353" i="5" l="1"/>
  <c r="D354" i="5"/>
  <c r="F354" i="5" s="1"/>
  <c r="E353" i="5"/>
  <c r="J355" i="2"/>
  <c r="G354" i="5" l="1"/>
  <c r="E354" i="5"/>
  <c r="D355" i="5"/>
  <c r="F355" i="5" s="1"/>
  <c r="J356" i="2"/>
  <c r="G355" i="5" l="1"/>
  <c r="E355" i="5"/>
  <c r="D356" i="5"/>
  <c r="F356" i="5" s="1"/>
  <c r="J357" i="2"/>
  <c r="G356" i="5" l="1"/>
  <c r="D357" i="5"/>
  <c r="F357" i="5" s="1"/>
  <c r="E356" i="5"/>
  <c r="J358" i="2"/>
  <c r="G357" i="5" l="1"/>
  <c r="D358" i="5"/>
  <c r="F358" i="5" s="1"/>
  <c r="E357" i="5"/>
  <c r="J359" i="2"/>
  <c r="G358" i="5" l="1"/>
  <c r="D359" i="5"/>
  <c r="F359" i="5" s="1"/>
  <c r="E358" i="5"/>
  <c r="J360" i="2"/>
  <c r="G359" i="5" l="1"/>
  <c r="D360" i="5"/>
  <c r="F360" i="5" s="1"/>
  <c r="E359" i="5"/>
  <c r="J361" i="2"/>
  <c r="G360" i="5" l="1"/>
  <c r="D361" i="5"/>
  <c r="F361" i="5" s="1"/>
  <c r="E360" i="5"/>
  <c r="J362" i="2"/>
  <c r="G361" i="5" l="1"/>
  <c r="D362" i="5"/>
  <c r="F362" i="5" s="1"/>
  <c r="E361" i="5"/>
  <c r="J363" i="2"/>
  <c r="G362" i="5" l="1"/>
  <c r="D363" i="5"/>
  <c r="F363" i="5" s="1"/>
  <c r="E362" i="5"/>
  <c r="J364" i="2"/>
  <c r="G363" i="5" l="1"/>
  <c r="D364" i="5"/>
  <c r="F364" i="5" s="1"/>
  <c r="E363" i="5"/>
  <c r="J365" i="2"/>
  <c r="G364" i="5" l="1"/>
  <c r="E364" i="5"/>
  <c r="D365" i="5"/>
  <c r="F365" i="5" s="1"/>
  <c r="J366" i="2"/>
  <c r="G365" i="5" l="1"/>
  <c r="E365" i="5"/>
  <c r="D366" i="5"/>
  <c r="F366" i="5" s="1"/>
  <c r="J367" i="2"/>
  <c r="G366" i="5" l="1"/>
  <c r="E366" i="5"/>
  <c r="D367" i="5"/>
  <c r="F367" i="5" s="1"/>
  <c r="J368" i="2"/>
  <c r="G367" i="5" l="1"/>
  <c r="E367" i="5"/>
  <c r="D368" i="5"/>
  <c r="F368" i="5" s="1"/>
  <c r="J369" i="2"/>
  <c r="G368" i="5" l="1"/>
  <c r="G3" i="5" s="1" a="1"/>
  <c r="G3" i="5" s="1"/>
  <c r="B20" i="1" s="1"/>
  <c r="E368" i="5"/>
  <c r="J370" i="2"/>
  <c r="J371" i="2" l="1"/>
  <c r="J372" i="2" l="1"/>
  <c r="J373" i="2" l="1"/>
  <c r="J374" i="2" l="1"/>
  <c r="J375" i="2" l="1"/>
  <c r="J376" i="2" l="1"/>
  <c r="J377" i="2" l="1"/>
  <c r="J378" i="2" l="1"/>
  <c r="J379" i="2" l="1"/>
  <c r="J380" i="2" l="1"/>
  <c r="J381" i="2" l="1"/>
  <c r="J382" i="2" l="1"/>
  <c r="J383" i="2" l="1"/>
  <c r="J384" i="2" l="1"/>
  <c r="J385" i="2" l="1"/>
  <c r="J386" i="2" l="1"/>
  <c r="J387" i="2" l="1"/>
  <c r="J388" i="2" l="1"/>
  <c r="J389" i="2" l="1"/>
  <c r="J390" i="2" l="1"/>
  <c r="J391" i="2" l="1"/>
  <c r="J392" i="2" l="1"/>
  <c r="J393" i="2" l="1"/>
  <c r="J394" i="2" l="1"/>
  <c r="J395" i="2" l="1"/>
  <c r="J396" i="2" l="1"/>
  <c r="J397" i="2" l="1"/>
  <c r="J398" i="2" l="1"/>
  <c r="J399" i="2" l="1"/>
  <c r="J400" i="2" l="1"/>
  <c r="J401" i="2" l="1"/>
  <c r="J402" i="2" l="1"/>
  <c r="J403" i="2" l="1"/>
  <c r="J404" i="2" l="1"/>
  <c r="J405" i="2" l="1"/>
  <c r="J406" i="2" l="1"/>
  <c r="J407" i="2" l="1"/>
  <c r="J408" i="2" l="1"/>
  <c r="J409" i="2" l="1"/>
  <c r="J410" i="2" l="1"/>
  <c r="J411" i="2" l="1"/>
  <c r="J412" i="2" l="1"/>
  <c r="J413" i="2" l="1"/>
  <c r="J414" i="2" l="1"/>
  <c r="J415" i="2" l="1"/>
  <c r="J416" i="2" l="1"/>
  <c r="J417" i="2" l="1"/>
  <c r="J418" i="2" l="1"/>
  <c r="J419" i="2" l="1"/>
  <c r="J420" i="2" l="1"/>
  <c r="J421" i="2" l="1"/>
  <c r="J422" i="2" l="1"/>
  <c r="J423" i="2" l="1"/>
  <c r="J424" i="2" l="1"/>
  <c r="J425" i="2" l="1"/>
  <c r="B19" i="1" l="1"/>
  <c r="B21" i="1" s="1"/>
  <c r="J42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B2" authorId="0" shapeId="0" xr:uid="{D0C8B105-1B39-493D-B5AC-A57BF01B1DCD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Nhập thông số</t>
        </r>
      </text>
    </comment>
    <comment ref="B9" authorId="0" shapeId="0" xr:uid="{AA4D817E-A4FC-42C1-9AE5-3FC34857EB2D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Nhập thông số</t>
        </r>
      </text>
    </comment>
    <comment ref="E9" authorId="0" shapeId="0" xr:uid="{32728741-19C4-4484-A817-293898EED281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Nhập thông số</t>
        </r>
      </text>
    </comment>
    <comment ref="H9" authorId="0" shapeId="0" xr:uid="{796D9B97-81E6-4E53-A866-B029EB7DDB08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Nhập thông số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H15" authorId="0" shapeId="0" xr:uid="{17BDF9EA-E6E3-4480-85DD-37636AD3F0BA}">
      <text>
        <r>
          <rPr>
            <b/>
            <sz val="9"/>
            <color indexed="81"/>
            <rFont val="Tahoma"/>
            <family val="2"/>
          </rPr>
          <t>MinhDo.TV:</t>
        </r>
        <r>
          <rPr>
            <sz val="9"/>
            <color indexed="81"/>
            <rFont val="Tahoma"/>
            <family val="2"/>
          </rPr>
          <t xml:space="preserve">
Nhập thông số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D8" authorId="0" shapeId="0" xr:uid="{EE9D3C21-2294-4570-A70E-419502519B28}">
      <text>
        <r>
          <rPr>
            <b/>
            <sz val="9"/>
            <color indexed="81"/>
            <rFont val="Tahoma"/>
            <family val="2"/>
          </rPr>
          <t>MinhDo.TV:</t>
        </r>
        <r>
          <rPr>
            <sz val="9"/>
            <color indexed="81"/>
            <rFont val="Tahoma"/>
            <family val="2"/>
          </rPr>
          <t xml:space="preserve">
Nhập thông số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<sst xmlns="http://schemas.openxmlformats.org/spreadsheetml/2006/main" count="72" uniqueCount="60">
  <si>
    <t>Mua Nhà</t>
  </si>
  <si>
    <t>Thuê nhà</t>
  </si>
  <si>
    <t>Giá trị căn nhà</t>
  </si>
  <si>
    <t>Số tiền phải thanh toán  thẻ 12 tháng</t>
  </si>
  <si>
    <t>Tổng số tiền phải trả trong 12 tháng</t>
  </si>
  <si>
    <t>Số tiền vay</t>
  </si>
  <si>
    <t>Giá trị TSĐB</t>
  </si>
  <si>
    <t>Cố định năm</t>
  </si>
  <si>
    <t>Thu nhập - Phí sinh hoạt</t>
  </si>
  <si>
    <t>Thời hạn vay theo năm</t>
  </si>
  <si>
    <t>LTV</t>
  </si>
  <si>
    <t>Ngày đăng ký vay</t>
  </si>
  <si>
    <t>Gốc, lãi 12 tháng đầu</t>
  </si>
  <si>
    <t>DTI</t>
  </si>
  <si>
    <t>Số tiền trả hàng tháng</t>
  </si>
  <si>
    <t>L/S T/G 6T</t>
  </si>
  <si>
    <t>Lãi suất cố định theo năm</t>
  </si>
  <si>
    <t>Số lần trả</t>
  </si>
  <si>
    <t>Biên độ</t>
  </si>
  <si>
    <t>Tổng lãi phải trả</t>
  </si>
  <si>
    <t>Thu nhập 12 tháng</t>
  </si>
  <si>
    <t>Thu nhập tích lũy</t>
  </si>
  <si>
    <t>Tổng số tiền phải trả</t>
  </si>
  <si>
    <t xml:space="preserve">Lãi suất cố định </t>
  </si>
  <si>
    <t>STT</t>
  </si>
  <si>
    <t>Ngày trả nợ</t>
  </si>
  <si>
    <t>Dư Nợ Đầu Kỳ</t>
  </si>
  <si>
    <t xml:space="preserve">Số tiền gốc phải </t>
  </si>
  <si>
    <t>Lãi phải trả</t>
  </si>
  <si>
    <t>Dư nợ cuối kỳ</t>
  </si>
  <si>
    <t>Số tiền vay mua nhà</t>
  </si>
  <si>
    <t>Tỷ lệ vay</t>
  </si>
  <si>
    <t>Vốn tự có</t>
  </si>
  <si>
    <t>Gửi tiết kiệm</t>
  </si>
  <si>
    <t>Lãi suất / năm</t>
  </si>
  <si>
    <t>Lãi thu về hàng năm</t>
  </si>
  <si>
    <t>Giá thuê nhà / tháng</t>
  </si>
  <si>
    <t xml:space="preserve">*Giả thiết 2 trường hợp Mua nhà và Thuê nhà có các chi phí sinh hoạt định kỳ giống nhau (tiền điện, nước, internet, …) </t>
  </si>
  <si>
    <r>
      <t xml:space="preserve">PHƯƠNG ÁN TẠM TÍNH TRẢ GỐC &amp; LÃI 
</t>
    </r>
    <r>
      <rPr>
        <b/>
        <sz val="12"/>
        <rFont val="Arial"/>
        <family val="2"/>
      </rPr>
      <t>TÊN KHÁCH HÀNG: Do Hong Minh</t>
    </r>
  </si>
  <si>
    <r>
      <rPr>
        <b/>
        <sz val="10"/>
        <rFont val="Arial"/>
        <family val="2"/>
      </rPr>
      <t xml:space="preserve">Lãi suất sau ưu đãi  </t>
    </r>
    <r>
      <rPr>
        <sz val="10"/>
        <rFont val="Arial"/>
        <family val="2"/>
      </rPr>
      <t xml:space="preserve"> </t>
    </r>
  </si>
  <si>
    <t>Thu nhập / năm</t>
  </si>
  <si>
    <t>Tỷ lệ tiết kiệm</t>
  </si>
  <si>
    <t>Check khả năng vay</t>
  </si>
  <si>
    <t>Thời hạn vay (năm)</t>
  </si>
  <si>
    <t>Thời gian ân hạn (năm)</t>
  </si>
  <si>
    <t>Chi phí sinh hoạt</t>
  </si>
  <si>
    <t>Số dư tiền cuối kỳ</t>
  </si>
  <si>
    <t>Số dư tiền đầu kỳ</t>
  </si>
  <si>
    <t>Số tiền thuê nhà / tháng</t>
  </si>
  <si>
    <t>Lãi tiền gửi TK</t>
  </si>
  <si>
    <t>Tiền thuê nhà</t>
  </si>
  <si>
    <t>Ngày</t>
  </si>
  <si>
    <t>Ngày thuê</t>
  </si>
  <si>
    <t>Số tiền cuối kỳ</t>
  </si>
  <si>
    <t>1. Thông tin chung</t>
  </si>
  <si>
    <t>2. Thông số chi tiết</t>
  </si>
  <si>
    <t>3. So sánh dòng tiền cuối kỳ (theo thời gian vay)</t>
  </si>
  <si>
    <t>Mua nhà (1)</t>
  </si>
  <si>
    <t>Thuê nhà (2)</t>
  </si>
  <si>
    <t>Chênh lệch (1) -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</si>
</sst>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VND]\ * #,##0.00_);_([$VND]\ * \(#,##0.00\);_([$VND]\ * &quot;-&quot;??_);_(@_)"/>
    <numFmt numFmtId="165" formatCode="[$VND]\ #,##0_);\([$VND]\ #,##0\)"/>
    <numFmt numFmtId="166" formatCode="_([$VND]\ * #,##0_);_([$VND]\ * \(#,##0\);_([$VND]\ * &quot;-&quot;??_);_(@_)"/>
    <numFmt numFmtId="167" formatCode="0.0%"/>
    <numFmt numFmtId="168" formatCode="dd/mm/yyyy;@"/>
    <numFmt numFmtId="169" formatCode="0.000%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i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/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/>
      <right/>
      <top/>
      <bottom style="hair">
        <color indexed="55"/>
      </bottom>
      <diagonal/>
    </border>
    <border>
      <left style="hair">
        <color theme="1" tint="0.499984740745262"/>
      </left>
      <right/>
      <top/>
      <bottom/>
      <diagonal/>
    </border>
    <border>
      <left/>
      <right style="dotted">
        <color theme="1" tint="0.499984740745262"/>
      </right>
      <top/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41" fontId="3" fillId="0" borderId="0" xfId="0" applyNumberFormat="1" applyFont="1"/>
    <xf numFmtId="0" fontId="4" fillId="0" borderId="0" xfId="0" applyFont="1"/>
    <xf numFmtId="0" fontId="1" fillId="0" borderId="0" xfId="1"/>
    <xf numFmtId="0" fontId="7" fillId="0" borderId="0" xfId="1" applyFont="1"/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165" fontId="1" fillId="0" borderId="4" xfId="1" applyNumberFormat="1" applyBorder="1" applyAlignment="1">
      <alignment horizontal="right"/>
    </xf>
    <xf numFmtId="166" fontId="1" fillId="3" borderId="5" xfId="1" applyNumberFormat="1" applyFill="1" applyBorder="1" applyAlignment="1">
      <alignment horizontal="center"/>
    </xf>
    <xf numFmtId="0" fontId="9" fillId="0" borderId="0" xfId="1" applyFont="1" applyAlignment="1">
      <alignment horizontal="left"/>
    </xf>
    <xf numFmtId="166" fontId="9" fillId="2" borderId="4" xfId="1" applyNumberFormat="1" applyFont="1" applyFill="1" applyBorder="1" applyAlignment="1">
      <alignment horizontal="right"/>
    </xf>
    <xf numFmtId="166" fontId="1" fillId="2" borderId="5" xfId="1" applyNumberFormat="1" applyFill="1" applyBorder="1" applyAlignment="1">
      <alignment horizontal="right"/>
    </xf>
    <xf numFmtId="166" fontId="1" fillId="0" borderId="0" xfId="1" applyNumberFormat="1"/>
    <xf numFmtId="1" fontId="9" fillId="2" borderId="4" xfId="1" applyNumberFormat="1" applyFont="1" applyFill="1" applyBorder="1" applyAlignment="1">
      <alignment horizontal="right"/>
    </xf>
    <xf numFmtId="166" fontId="9" fillId="2" borderId="5" xfId="1" applyNumberFormat="1" applyFont="1" applyFill="1" applyBorder="1" applyAlignment="1">
      <alignment horizontal="right"/>
    </xf>
    <xf numFmtId="1" fontId="1" fillId="2" borderId="4" xfId="1" applyNumberFormat="1" applyFill="1" applyBorder="1" applyAlignment="1">
      <alignment horizontal="right"/>
    </xf>
    <xf numFmtId="167" fontId="10" fillId="4" borderId="5" xfId="1" applyNumberFormat="1" applyFont="1" applyFill="1" applyBorder="1" applyAlignment="1">
      <alignment horizontal="right"/>
    </xf>
    <xf numFmtId="168" fontId="1" fillId="2" borderId="4" xfId="1" applyNumberFormat="1" applyFill="1" applyBorder="1" applyAlignment="1">
      <alignment horizontal="right"/>
    </xf>
    <xf numFmtId="166" fontId="1" fillId="0" borderId="5" xfId="1" applyNumberFormat="1" applyBorder="1" applyAlignment="1">
      <alignment horizontal="right"/>
    </xf>
    <xf numFmtId="0" fontId="1" fillId="0" borderId="3" xfId="1" applyBorder="1" applyAlignment="1">
      <alignment horizontal="left"/>
    </xf>
    <xf numFmtId="1" fontId="1" fillId="3" borderId="4" xfId="1" applyNumberFormat="1" applyFill="1" applyBorder="1" applyAlignment="1">
      <alignment horizontal="right"/>
    </xf>
    <xf numFmtId="164" fontId="1" fillId="0" borderId="0" xfId="1" applyNumberFormat="1"/>
    <xf numFmtId="166" fontId="1" fillId="0" borderId="4" xfId="1" applyNumberFormat="1" applyBorder="1" applyAlignment="1">
      <alignment horizontal="right"/>
    </xf>
    <xf numFmtId="0" fontId="9" fillId="2" borderId="0" xfId="1" applyFont="1" applyFill="1" applyAlignment="1">
      <alignment horizontal="center"/>
    </xf>
    <xf numFmtId="0" fontId="9" fillId="2" borderId="0" xfId="1" applyFont="1" applyFill="1"/>
    <xf numFmtId="166" fontId="1" fillId="5" borderId="4" xfId="1" applyNumberFormat="1" applyFill="1" applyBorder="1" applyAlignment="1">
      <alignment horizontal="right"/>
    </xf>
    <xf numFmtId="10" fontId="1" fillId="2" borderId="5" xfId="1" applyNumberFormat="1" applyFill="1" applyBorder="1" applyAlignment="1">
      <alignment horizontal="right"/>
    </xf>
    <xf numFmtId="0" fontId="9" fillId="0" borderId="0" xfId="1" applyFont="1" applyAlignment="1">
      <alignment horizontal="center"/>
    </xf>
    <xf numFmtId="10" fontId="1" fillId="0" borderId="0" xfId="2" applyNumberFormat="1" applyFont="1" applyBorder="1" applyAlignment="1">
      <alignment horizontal="center"/>
    </xf>
    <xf numFmtId="10" fontId="1" fillId="0" borderId="0" xfId="3" applyNumberFormat="1" applyFont="1" applyBorder="1" applyAlignment="1">
      <alignment horizontal="center"/>
    </xf>
    <xf numFmtId="169" fontId="9" fillId="0" borderId="5" xfId="1" applyNumberFormat="1" applyFont="1" applyBorder="1" applyAlignment="1">
      <alignment horizontal="right"/>
    </xf>
    <xf numFmtId="10" fontId="1" fillId="0" borderId="0" xfId="1" applyNumberFormat="1" applyAlignment="1">
      <alignment horizontal="center"/>
    </xf>
    <xf numFmtId="166" fontId="1" fillId="2" borderId="4" xfId="1" applyNumberFormat="1" applyFill="1" applyBorder="1" applyAlignment="1">
      <alignment horizontal="right"/>
    </xf>
    <xf numFmtId="0" fontId="8" fillId="0" borderId="0" xfId="1" applyFont="1" applyAlignment="1">
      <alignment horizontal="left"/>
    </xf>
    <xf numFmtId="10" fontId="11" fillId="4" borderId="5" xfId="1" applyNumberFormat="1" applyFont="1" applyFill="1" applyBorder="1" applyAlignment="1">
      <alignment horizontal="right"/>
    </xf>
    <xf numFmtId="10" fontId="9" fillId="2" borderId="5" xfId="1" applyNumberFormat="1" applyFont="1" applyFill="1" applyBorder="1" applyAlignment="1">
      <alignment horizontal="right"/>
    </xf>
    <xf numFmtId="0" fontId="1" fillId="0" borderId="6" xfId="1" applyBorder="1" applyAlignment="1">
      <alignment horizontal="center" wrapText="1"/>
    </xf>
    <xf numFmtId="0" fontId="1" fillId="0" borderId="0" xfId="1" applyAlignment="1">
      <alignment wrapText="1"/>
    </xf>
    <xf numFmtId="1" fontId="1" fillId="0" borderId="0" xfId="1" applyNumberFormat="1" applyAlignment="1">
      <alignment horizontal="right"/>
    </xf>
    <xf numFmtId="14" fontId="1" fillId="0" borderId="0" xfId="1" applyNumberFormat="1" applyAlignment="1">
      <alignment horizontal="right"/>
    </xf>
    <xf numFmtId="166" fontId="1" fillId="0" borderId="0" xfId="4" applyNumberFormat="1" applyFont="1" applyFill="1" applyBorder="1" applyAlignment="1">
      <alignment horizontal="right"/>
    </xf>
    <xf numFmtId="1" fontId="1" fillId="2" borderId="0" xfId="1" applyNumberFormat="1" applyFill="1" applyAlignment="1">
      <alignment horizontal="right"/>
    </xf>
    <xf numFmtId="14" fontId="1" fillId="2" borderId="0" xfId="1" applyNumberFormat="1" applyFill="1" applyAlignment="1">
      <alignment horizontal="right"/>
    </xf>
    <xf numFmtId="166" fontId="1" fillId="2" borderId="0" xfId="4" applyNumberFormat="1" applyFont="1" applyFill="1" applyBorder="1" applyAlignment="1">
      <alignment horizontal="right"/>
    </xf>
    <xf numFmtId="0" fontId="4" fillId="6" borderId="0" xfId="0" applyFont="1" applyFill="1"/>
    <xf numFmtId="41" fontId="4" fillId="6" borderId="0" xfId="0" applyNumberFormat="1" applyFont="1" applyFill="1"/>
    <xf numFmtId="0" fontId="3" fillId="6" borderId="0" xfId="0" applyFont="1" applyFill="1"/>
    <xf numFmtId="41" fontId="3" fillId="6" borderId="0" xfId="0" applyNumberFormat="1" applyFont="1" applyFill="1"/>
    <xf numFmtId="0" fontId="1" fillId="6" borderId="0" xfId="1" applyFill="1" applyAlignment="1">
      <alignment horizontal="center"/>
    </xf>
    <xf numFmtId="0" fontId="4" fillId="7" borderId="0" xfId="0" applyFont="1" applyFill="1"/>
    <xf numFmtId="0" fontId="3" fillId="7" borderId="0" xfId="0" applyFont="1" applyFill="1"/>
    <xf numFmtId="41" fontId="3" fillId="7" borderId="0" xfId="0" applyNumberFormat="1" applyFont="1" applyFill="1"/>
    <xf numFmtId="0" fontId="4" fillId="8" borderId="0" xfId="0" applyFont="1" applyFill="1"/>
    <xf numFmtId="41" fontId="4" fillId="8" borderId="0" xfId="0" applyNumberFormat="1" applyFont="1" applyFill="1"/>
    <xf numFmtId="0" fontId="3" fillId="8" borderId="0" xfId="0" applyFont="1" applyFill="1"/>
    <xf numFmtId="0" fontId="4" fillId="9" borderId="0" xfId="0" applyFont="1" applyFill="1"/>
    <xf numFmtId="41" fontId="3" fillId="9" borderId="0" xfId="0" applyNumberFormat="1" applyFont="1" applyFill="1"/>
    <xf numFmtId="0" fontId="12" fillId="0" borderId="0" xfId="0" applyFont="1"/>
    <xf numFmtId="9" fontId="3" fillId="10" borderId="0" xfId="0" applyNumberFormat="1" applyFont="1" applyFill="1"/>
    <xf numFmtId="41" fontId="3" fillId="10" borderId="0" xfId="0" applyNumberFormat="1" applyFont="1" applyFill="1"/>
    <xf numFmtId="9" fontId="3" fillId="9" borderId="0" xfId="5" applyFont="1" applyFill="1"/>
    <xf numFmtId="166" fontId="1" fillId="0" borderId="0" xfId="1" applyNumberFormat="1" applyAlignment="1">
      <alignment wrapText="1"/>
    </xf>
    <xf numFmtId="43" fontId="9" fillId="2" borderId="0" xfId="2" applyFont="1" applyFill="1" applyBorder="1" applyAlignment="1">
      <alignment horizontal="left"/>
    </xf>
    <xf numFmtId="0" fontId="1" fillId="0" borderId="0" xfId="1" applyAlignment="1">
      <alignment horizontal="center" wrapText="1"/>
    </xf>
    <xf numFmtId="166" fontId="1" fillId="10" borderId="0" xfId="4" applyNumberFormat="1" applyFont="1" applyFill="1" applyBorder="1" applyAlignment="1">
      <alignment horizontal="right"/>
    </xf>
    <xf numFmtId="0" fontId="8" fillId="0" borderId="2" xfId="1" applyFont="1" applyBorder="1" applyAlignment="1">
      <alignment horizontal="center" vertical="center"/>
    </xf>
    <xf numFmtId="0" fontId="8" fillId="0" borderId="7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9" fillId="0" borderId="8" xfId="1" applyFont="1" applyBorder="1" applyAlignment="1">
      <alignment horizontal="left"/>
    </xf>
    <xf numFmtId="0" fontId="1" fillId="0" borderId="7" xfId="1" applyBorder="1" applyAlignment="1">
      <alignment horizontal="left"/>
    </xf>
    <xf numFmtId="0" fontId="1" fillId="0" borderId="8" xfId="1" applyBorder="1" applyAlignment="1">
      <alignment horizontal="left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" fillId="6" borderId="0" xfId="1" applyFill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9" fillId="6" borderId="0" xfId="1" applyFont="1" applyFill="1" applyAlignment="1">
      <alignment horizontal="left"/>
    </xf>
    <xf numFmtId="0" fontId="8" fillId="0" borderId="3" xfId="1" applyFont="1" applyBorder="1" applyAlignment="1">
      <alignment horizontal="left"/>
    </xf>
    <xf numFmtId="0" fontId="9" fillId="0" borderId="0" xfId="1" applyFont="1" applyAlignment="1">
      <alignment horizontal="left"/>
    </xf>
    <xf numFmtId="0" fontId="1" fillId="0" borderId="0" xfId="1" applyAlignment="1">
      <alignment horizontal="left"/>
    </xf>
    <xf numFmtId="0" fontId="1" fillId="0" borderId="3" xfId="1" applyBorder="1" applyAlignment="1">
      <alignment horizontal="left"/>
    </xf>
    <xf numFmtId="166" fontId="1" fillId="11" borderId="0" xfId="1" applyNumberFormat="1" applyFill="1" applyAlignment="1">
      <alignment wrapText="1"/>
    </xf>
    <xf numFmtId="41" fontId="4" fillId="0" borderId="0" xfId="0" applyNumberFormat="1" applyFont="1"/>
  </cellXfs>
  <cellStyles count="6">
    <cellStyle name="Comma 2" xfId="2" xr:uid="{3A5F6F5C-0BD6-4293-AE38-A72F6B474E0B}"/>
    <cellStyle name="Currency 2" xfId="4" xr:uid="{B02E1599-7606-4316-A3BB-EB11B7792054}"/>
    <cellStyle name="Normal" xfId="0" builtinId="0"/>
    <cellStyle name="Normal 2" xfId="1" xr:uid="{7D5873A8-128B-4F06-9A5C-3027C397C6DD}"/>
    <cellStyle name="Percent" xfId="5" builtinId="5"/>
    <cellStyle name="Percent 2" xfId="3" xr:uid="{CEAD2AA5-08A6-4E38-82B5-B7A0712628ED}"/>
  </cellStyles>
  <dxfs count="23"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 style="thin">
          <color indexed="20"/>
        </left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 style="thin">
          <color indexed="20"/>
        </left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  <dxf>
      <font>
        <color rgb="FFFF0000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2A6E-0D1D-4171-A239-C63F487B3EA5}">
  <dimension ref="A1:H24"/>
  <sheetViews>
    <sheetView showGridLines="0" tabSelected="1" workbookViewId="0">
      <selection activeCell="I20" sqref="I20"/>
    </sheetView>
  </sheetViews>
  <sheetFormatPr defaultRowHeight="13.8" x14ac:dyDescent="0.25"/>
  <cols>
    <col min="1" max="1" width="23.21875" style="1" customWidth="1"/>
    <col min="2" max="2" width="17.33203125" style="2" bestFit="1" customWidth="1"/>
    <col min="3" max="3" width="8.88671875" style="1"/>
    <col min="4" max="4" width="17.33203125" style="1" bestFit="1" customWidth="1"/>
    <col min="5" max="5" width="12.33203125" style="1" bestFit="1" customWidth="1"/>
    <col min="6" max="6" width="8.88671875" style="1"/>
    <col min="7" max="7" width="19.33203125" style="1" bestFit="1" customWidth="1"/>
    <col min="8" max="8" width="12.33203125" style="2" bestFit="1" customWidth="1"/>
    <col min="9" max="16384" width="8.88671875" style="1"/>
  </cols>
  <sheetData>
    <row r="1" spans="1:8" x14ac:dyDescent="0.25">
      <c r="A1" s="3" t="s">
        <v>54</v>
      </c>
    </row>
    <row r="2" spans="1:8" x14ac:dyDescent="0.25">
      <c r="A2" s="57" t="s">
        <v>32</v>
      </c>
      <c r="B2" s="58">
        <v>960000000</v>
      </c>
    </row>
    <row r="3" spans="1:8" x14ac:dyDescent="0.25">
      <c r="A3" s="57" t="s">
        <v>40</v>
      </c>
      <c r="B3" s="58">
        <v>300000000</v>
      </c>
    </row>
    <row r="4" spans="1:8" x14ac:dyDescent="0.25">
      <c r="A4" s="57" t="s">
        <v>41</v>
      </c>
      <c r="B4" s="62">
        <v>0.5</v>
      </c>
    </row>
    <row r="5" spans="1:8" x14ac:dyDescent="0.25">
      <c r="A5" s="57"/>
      <c r="B5" s="58"/>
    </row>
    <row r="6" spans="1:8" x14ac:dyDescent="0.25">
      <c r="B6" s="1"/>
    </row>
    <row r="7" spans="1:8" x14ac:dyDescent="0.25">
      <c r="A7" s="3" t="s">
        <v>55</v>
      </c>
      <c r="B7" s="1"/>
    </row>
    <row r="8" spans="1:8" s="3" customFormat="1" x14ac:dyDescent="0.25">
      <c r="A8" s="46" t="s">
        <v>0</v>
      </c>
      <c r="B8" s="47"/>
      <c r="D8" s="51" t="s">
        <v>33</v>
      </c>
      <c r="E8" s="51"/>
      <c r="G8" s="54" t="s">
        <v>1</v>
      </c>
      <c r="H8" s="55"/>
    </row>
    <row r="9" spans="1:8" x14ac:dyDescent="0.25">
      <c r="A9" s="48" t="s">
        <v>31</v>
      </c>
      <c r="B9" s="60">
        <v>0.4</v>
      </c>
      <c r="D9" s="52" t="s">
        <v>34</v>
      </c>
      <c r="E9" s="60">
        <v>0.06</v>
      </c>
      <c r="G9" s="56" t="s">
        <v>36</v>
      </c>
      <c r="H9" s="61">
        <v>10000000</v>
      </c>
    </row>
    <row r="10" spans="1:8" x14ac:dyDescent="0.25">
      <c r="A10" s="48" t="s">
        <v>2</v>
      </c>
      <c r="B10" s="49">
        <f>B2/(1-B9)</f>
        <v>1600000000</v>
      </c>
      <c r="D10" s="52" t="s">
        <v>35</v>
      </c>
      <c r="E10" s="53">
        <f>B2*E9</f>
        <v>57600000</v>
      </c>
    </row>
    <row r="11" spans="1:8" x14ac:dyDescent="0.25">
      <c r="A11" s="48" t="s">
        <v>30</v>
      </c>
      <c r="B11" s="49">
        <f>B10*B9</f>
        <v>640000000</v>
      </c>
    </row>
    <row r="12" spans="1:8" x14ac:dyDescent="0.25">
      <c r="A12" s="48" t="s">
        <v>44</v>
      </c>
      <c r="B12" s="49">
        <v>1</v>
      </c>
    </row>
    <row r="13" spans="1:8" x14ac:dyDescent="0.25">
      <c r="A13" s="48" t="s">
        <v>43</v>
      </c>
      <c r="B13" s="49">
        <v>10</v>
      </c>
    </row>
    <row r="14" spans="1:8" x14ac:dyDescent="0.25">
      <c r="A14" s="48" t="s">
        <v>42</v>
      </c>
      <c r="B14" s="49" t="str">
        <f>IF('CF_Mua nha'!G12&gt;0,"Vay được","Không vay được")</f>
        <v>Vay được</v>
      </c>
    </row>
    <row r="16" spans="1:8" x14ac:dyDescent="0.25">
      <c r="A16" s="3" t="s">
        <v>56</v>
      </c>
    </row>
    <row r="17" spans="1:2" x14ac:dyDescent="0.25">
      <c r="A17" s="3"/>
    </row>
    <row r="18" spans="1:2" x14ac:dyDescent="0.25">
      <c r="B18" s="85" t="s">
        <v>53</v>
      </c>
    </row>
    <row r="19" spans="1:2" x14ac:dyDescent="0.25">
      <c r="A19" s="1" t="s">
        <v>57</v>
      </c>
      <c r="B19" s="2">
        <f>'CF_Mua nha'!$I$3</f>
        <v>600863807.20446455</v>
      </c>
    </row>
    <row r="20" spans="1:2" x14ac:dyDescent="0.25">
      <c r="A20" s="1" t="s">
        <v>58</v>
      </c>
      <c r="B20" s="2">
        <f>'CF_Thue nha'!$G$3</f>
        <v>873500000</v>
      </c>
    </row>
    <row r="21" spans="1:2" x14ac:dyDescent="0.25">
      <c r="A21" s="3" t="s">
        <v>59</v>
      </c>
      <c r="B21" s="85">
        <f>B19-B20</f>
        <v>-272636192.79553545</v>
      </c>
    </row>
    <row r="24" spans="1:2" ht="14.4" x14ac:dyDescent="0.3">
      <c r="A24" s="59" t="s">
        <v>37</v>
      </c>
    </row>
  </sheetData>
  <conditionalFormatting sqref="B14">
    <cfRule type="cellIs" dxfId="22" priority="2" operator="equal">
      <formula>"Vay được"</formula>
    </cfRule>
    <cfRule type="cellIs" dxfId="21" priority="3" operator="equal">
      <formula>"Không vay được"</formula>
    </cfRule>
  </conditionalFormatting>
  <conditionalFormatting sqref="B21">
    <cfRule type="cellIs" dxfId="20" priority="1" operator="lessThan">
      <formula>0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1AB6-7D68-4A8F-8CDA-989EA77BD5F6}">
  <dimension ref="A1:O600"/>
  <sheetViews>
    <sheetView showGridLines="0" zoomScale="106" zoomScaleNormal="106" zoomScaleSheetLayoutView="110" workbookViewId="0">
      <pane ySplit="14" topLeftCell="A15" activePane="bottomLeft" state="frozenSplit"/>
      <selection activeCell="A11" sqref="A11"/>
      <selection pane="bottomLeft" activeCell="H15" sqref="H15"/>
    </sheetView>
  </sheetViews>
  <sheetFormatPr defaultColWidth="9.109375" defaultRowHeight="13.2" x14ac:dyDescent="0.25"/>
  <cols>
    <col min="1" max="1" width="4.5546875" style="8" customWidth="1"/>
    <col min="2" max="2" width="10.33203125" style="8" customWidth="1"/>
    <col min="3" max="3" width="19.44140625" style="8" customWidth="1"/>
    <col min="4" max="4" width="19.109375" style="8" bestFit="1" customWidth="1"/>
    <col min="5" max="5" width="16.77734375" style="8" bestFit="1" customWidth="1"/>
    <col min="6" max="6" width="15.88671875" style="8" customWidth="1"/>
    <col min="7" max="7" width="18.88671875" style="8" bestFit="1" customWidth="1"/>
    <col min="8" max="8" width="17.88671875" style="4" bestFit="1" customWidth="1"/>
    <col min="9" max="9" width="17.33203125" style="4" customWidth="1"/>
    <col min="10" max="10" width="18.6640625" style="4" bestFit="1" customWidth="1"/>
    <col min="11" max="13" width="9.109375" style="4"/>
    <col min="14" max="14" width="15.44140625" style="4" bestFit="1" customWidth="1"/>
    <col min="15" max="16384" width="9.109375" style="4"/>
  </cols>
  <sheetData>
    <row r="1" spans="1:10" s="5" customFormat="1" ht="33.75" customHeight="1" x14ac:dyDescent="0.25">
      <c r="A1" s="74" t="s">
        <v>38</v>
      </c>
      <c r="B1" s="75"/>
      <c r="C1" s="76"/>
      <c r="D1" s="76"/>
      <c r="E1" s="76"/>
      <c r="F1" s="76"/>
      <c r="G1" s="76"/>
    </row>
    <row r="2" spans="1:10" ht="25.5" hidden="1" customHeight="1" x14ac:dyDescent="0.25">
      <c r="A2" s="6"/>
      <c r="B2" s="7"/>
      <c r="C2" s="6"/>
      <c r="D2" s="6"/>
      <c r="E2" s="67"/>
      <c r="F2" s="67"/>
      <c r="G2" s="6"/>
    </row>
    <row r="3" spans="1:10" x14ac:dyDescent="0.25">
      <c r="A3" s="50"/>
      <c r="B3" s="77" t="s">
        <v>3</v>
      </c>
      <c r="C3" s="78"/>
      <c r="D3" s="9">
        <v>0</v>
      </c>
      <c r="E3" s="68" t="s">
        <v>4</v>
      </c>
      <c r="F3" s="69"/>
      <c r="G3" s="10">
        <f>G7+D3+D9*12</f>
        <v>114315494.67275497</v>
      </c>
      <c r="H3" s="35" t="s">
        <v>53</v>
      </c>
      <c r="I3" s="84" cm="1">
        <f t="array" ref="I3">IFERROR(INDEX($J$15:$J$600,MAX(A15:A600)),0)</f>
        <v>600863807.20446455</v>
      </c>
    </row>
    <row r="4" spans="1:10" x14ac:dyDescent="0.25">
      <c r="A4" s="50"/>
      <c r="B4" s="79" t="s">
        <v>5</v>
      </c>
      <c r="C4" s="80"/>
      <c r="D4" s="12">
        <f>Info!B11</f>
        <v>640000000</v>
      </c>
      <c r="E4" s="70" t="s">
        <v>6</v>
      </c>
      <c r="F4" s="71"/>
      <c r="G4" s="13">
        <f>Info!B10</f>
        <v>1600000000</v>
      </c>
      <c r="H4" s="14"/>
    </row>
    <row r="5" spans="1:10" x14ac:dyDescent="0.25">
      <c r="A5" s="50"/>
      <c r="B5" s="79" t="s">
        <v>7</v>
      </c>
      <c r="C5" s="80"/>
      <c r="D5" s="15">
        <v>1</v>
      </c>
      <c r="E5" s="70" t="s">
        <v>8</v>
      </c>
      <c r="F5" s="71"/>
      <c r="G5" s="16">
        <f>D12*Info!$B$4</f>
        <v>150000000</v>
      </c>
    </row>
    <row r="6" spans="1:10" x14ac:dyDescent="0.25">
      <c r="A6" s="50"/>
      <c r="B6" s="79" t="s">
        <v>9</v>
      </c>
      <c r="C6" s="80"/>
      <c r="D6" s="17">
        <f>Info!B13</f>
        <v>10</v>
      </c>
      <c r="E6" s="68" t="s">
        <v>10</v>
      </c>
      <c r="F6" s="69"/>
      <c r="G6" s="18">
        <f>Loan_Amount/G4</f>
        <v>0.4</v>
      </c>
    </row>
    <row r="7" spans="1:10" x14ac:dyDescent="0.25">
      <c r="B7" s="81" t="s">
        <v>11</v>
      </c>
      <c r="C7" s="80"/>
      <c r="D7" s="19">
        <v>43696</v>
      </c>
      <c r="E7" s="68" t="s">
        <v>12</v>
      </c>
      <c r="F7" s="69"/>
      <c r="G7" s="20">
        <f>SUM(D16:D27)</f>
        <v>43204383.561643846</v>
      </c>
    </row>
    <row r="8" spans="1:10" x14ac:dyDescent="0.25">
      <c r="B8" s="82" t="s">
        <v>44</v>
      </c>
      <c r="C8" s="83"/>
      <c r="D8" s="22">
        <v>1</v>
      </c>
      <c r="E8" s="68" t="s">
        <v>13</v>
      </c>
      <c r="F8" s="69"/>
      <c r="G8" s="18">
        <f>G3/G5</f>
        <v>0.7621032978183665</v>
      </c>
      <c r="I8" s="23"/>
    </row>
    <row r="9" spans="1:10" x14ac:dyDescent="0.25">
      <c r="B9" s="82" t="s">
        <v>14</v>
      </c>
      <c r="C9" s="83"/>
      <c r="D9" s="24">
        <f>+Loan_Amount/(Number_of_Payments-(D8*12))</f>
        <v>5925925.9259259263</v>
      </c>
      <c r="E9" s="70" t="s">
        <v>15</v>
      </c>
      <c r="F9" s="71"/>
      <c r="G9" s="28">
        <v>0.04</v>
      </c>
      <c r="H9" s="25" t="s">
        <v>7</v>
      </c>
      <c r="I9" s="64" t="s">
        <v>16</v>
      </c>
      <c r="J9" s="26"/>
    </row>
    <row r="10" spans="1:10" x14ac:dyDescent="0.25">
      <c r="B10" s="82" t="s">
        <v>17</v>
      </c>
      <c r="C10" s="83"/>
      <c r="D10" s="27">
        <f>Thoi_han_vay_theo_nam*12</f>
        <v>120</v>
      </c>
      <c r="E10" s="70" t="s">
        <v>18</v>
      </c>
      <c r="F10" s="71"/>
      <c r="G10" s="28">
        <v>3.2000000000000001E-2</v>
      </c>
      <c r="H10" s="29">
        <f>Lai_suat_cho_vay</f>
        <v>1</v>
      </c>
      <c r="I10" s="30">
        <v>7.0000000000000007E-2</v>
      </c>
      <c r="J10" s="31">
        <f>IF($H$10=1,I10, IF($H$10=2,I11, IF($H$10=3,I12)))</f>
        <v>7.0000000000000007E-2</v>
      </c>
    </row>
    <row r="11" spans="1:10" x14ac:dyDescent="0.25">
      <c r="B11" s="82" t="s">
        <v>19</v>
      </c>
      <c r="C11" s="83"/>
      <c r="D11" s="24">
        <f>+SUM(F16:F300)</f>
        <v>252562118.72146088</v>
      </c>
      <c r="E11" s="72" t="s">
        <v>39</v>
      </c>
      <c r="F11" s="73"/>
      <c r="G11" s="32">
        <f>G9+G10</f>
        <v>7.2000000000000008E-2</v>
      </c>
      <c r="H11" s="8"/>
      <c r="I11" s="33">
        <v>7.5999999999999998E-2</v>
      </c>
      <c r="J11" s="31"/>
    </row>
    <row r="12" spans="1:10" x14ac:dyDescent="0.25">
      <c r="B12" s="11" t="s">
        <v>20</v>
      </c>
      <c r="C12" s="21"/>
      <c r="D12" s="34">
        <f>Info!B3</f>
        <v>300000000</v>
      </c>
      <c r="E12" s="35" t="s">
        <v>21</v>
      </c>
      <c r="F12" s="7"/>
      <c r="G12" s="36">
        <f>(G5-G3)/G5</f>
        <v>0.2378967021816335</v>
      </c>
      <c r="H12" s="8"/>
      <c r="I12" s="33">
        <v>8.2000000000000003E-2</v>
      </c>
      <c r="J12" s="31"/>
    </row>
    <row r="13" spans="1:10" x14ac:dyDescent="0.25">
      <c r="B13" s="82" t="s">
        <v>22</v>
      </c>
      <c r="C13" s="83"/>
      <c r="D13" s="24">
        <f>+Loan_Amount+Total_Interest</f>
        <v>892562118.72146082</v>
      </c>
      <c r="E13" s="70" t="s">
        <v>23</v>
      </c>
      <c r="F13" s="71"/>
      <c r="G13" s="37">
        <f>J10</f>
        <v>7.0000000000000007E-2</v>
      </c>
    </row>
    <row r="14" spans="1:10" s="39" customFormat="1" ht="29.25" customHeight="1" x14ac:dyDescent="0.25">
      <c r="A14" s="38" t="s">
        <v>24</v>
      </c>
      <c r="B14" s="38" t="s">
        <v>25</v>
      </c>
      <c r="C14" s="38" t="s">
        <v>26</v>
      </c>
      <c r="D14" s="38" t="s">
        <v>22</v>
      </c>
      <c r="E14" s="38" t="s">
        <v>27</v>
      </c>
      <c r="F14" s="38" t="s">
        <v>28</v>
      </c>
      <c r="G14" s="38" t="s">
        <v>29</v>
      </c>
      <c r="H14" s="39" t="s">
        <v>47</v>
      </c>
      <c r="I14" s="39" t="s">
        <v>45</v>
      </c>
      <c r="J14" s="39" t="s">
        <v>46</v>
      </c>
    </row>
    <row r="15" spans="1:10" s="39" customFormat="1" ht="29.25" customHeight="1" x14ac:dyDescent="0.25">
      <c r="A15" s="40">
        <f>IF(Loan_Not_Paid*Values_Entered,Payment_Number,"")</f>
        <v>1</v>
      </c>
      <c r="B15" s="65"/>
      <c r="C15" s="65"/>
      <c r="D15" s="65"/>
      <c r="E15" s="65"/>
      <c r="F15" s="65"/>
      <c r="G15" s="65"/>
      <c r="H15" s="66">
        <v>0</v>
      </c>
      <c r="J15" s="63">
        <f>IF(H15&lt;&gt;"",H15-I15-F15-E15,"")</f>
        <v>0</v>
      </c>
    </row>
    <row r="16" spans="1:10" s="39" customFormat="1" x14ac:dyDescent="0.25">
      <c r="A16" s="40">
        <f>IF(Loan_Not_Paid*Values_Entered,Payment_Number,"")</f>
        <v>2</v>
      </c>
      <c r="B16" s="41">
        <v>43713</v>
      </c>
      <c r="C16" s="42">
        <f>IF(Loan_Not_Paid*Values_Entered,Loan_Amount,"")</f>
        <v>640000000</v>
      </c>
      <c r="D16" s="42">
        <f>IF(Loan_Not_Paid*Values_Entered,E16+F16,"")</f>
        <v>2086575.3424657537</v>
      </c>
      <c r="E16" s="42">
        <f>IF(Loan_Not_Paid*Values_Entered,IF($D$8=0,$D$9, IF($D$8=1,0, IF($D$8=2,0))))</f>
        <v>0</v>
      </c>
      <c r="F16" s="42">
        <f>IF(Loan_Not_Paid*Values_Entered,IF($H$10=1,C16*$J$10/365*(B16-Ngay_Giai_Ngan),IF($H$10=2,C16*$J$10/365*(B16-Ngay_Giai_Ngan),IF($H$10=3,C16*$J$10/365*(B16-Ngay_Giai_Ngan)))),"")</f>
        <v>2086575.3424657537</v>
      </c>
      <c r="G16" s="42">
        <f>IF(Loan_Not_Paid*Values_Entered,C16-E16,"")</f>
        <v>640000000</v>
      </c>
      <c r="H16" s="42">
        <f>IF(G16="","",$D$12/12+J15)</f>
        <v>25000000</v>
      </c>
      <c r="I16" s="42">
        <f>IF(H16&lt;&gt;"",$D$12/12*(1-Info!$B$4),"")</f>
        <v>12500000</v>
      </c>
      <c r="J16" s="63">
        <f>IF(H16&lt;&gt;"",H16-I16-F16-E16,"")</f>
        <v>10413424.657534245</v>
      </c>
    </row>
    <row r="17" spans="1:15" s="39" customFormat="1" x14ac:dyDescent="0.25">
      <c r="A17" s="40">
        <f>IF(Loan_Not_Paid*Values_Entered,Payment_Number,"")</f>
        <v>3</v>
      </c>
      <c r="B17" s="41">
        <f>IF(Loan_Not_Paid*Values_Entered, IF(EDATE(B16,1)&lt;=EDATE(Ngay_Giai_Ngan,Number_of_Payments), EDATE(B16,1)),"")</f>
        <v>43743</v>
      </c>
      <c r="C17" s="42">
        <f>IF(Loan_Not_Paid*Values_Entered,G16,"")</f>
        <v>640000000</v>
      </c>
      <c r="D17" s="42">
        <f>IF(Loan_Not_Paid*Values_Entered,E17+F17,"")</f>
        <v>3682191.7808219185</v>
      </c>
      <c r="E17" s="42">
        <f>IF(Loan_Not_Paid*Values_Entered,IF($D$8=0,$D$9, IF($D$8=1,0, IF($D$8=2,0))))</f>
        <v>0</v>
      </c>
      <c r="F17" s="42">
        <f>IF(Loan_Not_Paid*Values_Entered,IF($H$10=1,C17*$J$10/365*(B17-B16),IF($H$10=2,C17*$J$10/365*(B17-B16),IF($H$10=3,C17*$J$10/365*(B17-B16)))),"")</f>
        <v>3682191.7808219185</v>
      </c>
      <c r="G17" s="42">
        <f>IF(Loan_Not_Paid*Values_Entered,C17-E17,"")</f>
        <v>640000000</v>
      </c>
      <c r="H17" s="42">
        <f>IF(G17="","",$D$12/12+J16)</f>
        <v>35413424.657534242</v>
      </c>
      <c r="I17" s="42">
        <f>IF(H17&lt;&gt;"",$D$12/12*(1-Info!$B$4),"")</f>
        <v>12500000</v>
      </c>
      <c r="J17" s="63">
        <f t="shared" ref="J17:J80" si="0">IF(H17&lt;&gt;"",H17-I17-F17-E17,"")</f>
        <v>19231232.876712322</v>
      </c>
    </row>
    <row r="18" spans="1:15" s="39" customFormat="1" x14ac:dyDescent="0.25">
      <c r="A18" s="40">
        <f>IF(Loan_Not_Paid*Values_Entered,Payment_Number,"")</f>
        <v>4</v>
      </c>
      <c r="B18" s="41">
        <f>IF(Loan_Not_Paid*Values_Entered, IF(EDATE(B17,1)&lt;=EDATE(Ngay_Giai_Ngan,Number_of_Payments), EDATE(B17,1)),"")</f>
        <v>43774</v>
      </c>
      <c r="C18" s="42">
        <f>IF(Loan_Not_Paid*Values_Entered,G17,"")</f>
        <v>640000000</v>
      </c>
      <c r="D18" s="42">
        <f>IF(Loan_Not_Paid*Values_Entered,E18+F18,"")</f>
        <v>3804931.5068493155</v>
      </c>
      <c r="E18" s="42">
        <f>IF(Loan_Not_Paid*Values_Entered,IF($D$8=0,$D$9, IF($D$8=1,0, IF($D$8=2,0))))</f>
        <v>0</v>
      </c>
      <c r="F18" s="42">
        <f>IF(Loan_Not_Paid*Values_Entered,IF($H$10=1,C18*$J$10/365*(B18-B17),IF($H$10=2,C18*$J$10/365*(B18-B17),IF($H$10=3,C18*$J$10/365*(B18-B17)))),"")</f>
        <v>3804931.5068493155</v>
      </c>
      <c r="G18" s="42">
        <f>IF(Loan_Not_Paid*Values_Entered,C18-E18,"")</f>
        <v>640000000</v>
      </c>
      <c r="H18" s="42">
        <f t="shared" ref="H18:H81" si="1">IF(G18="","",$D$12/12+J17)</f>
        <v>44231232.876712322</v>
      </c>
      <c r="I18" s="42">
        <f>IF(H18&lt;&gt;"",$D$12/12*(1-Info!$B$4),"")</f>
        <v>12500000</v>
      </c>
      <c r="J18" s="63">
        <f t="shared" si="0"/>
        <v>27926301.369863007</v>
      </c>
    </row>
    <row r="19" spans="1:15" s="39" customFormat="1" x14ac:dyDescent="0.25">
      <c r="A19" s="40">
        <f>IF(Loan_Not_Paid*Values_Entered,Payment_Number,"")</f>
        <v>5</v>
      </c>
      <c r="B19" s="41">
        <f>IF(Loan_Not_Paid*Values_Entered, IF(EDATE(B18,1)&lt;=EDATE(Ngay_Giai_Ngan,Number_of_Payments), EDATE(B18,1)),"")</f>
        <v>43804</v>
      </c>
      <c r="C19" s="42">
        <f>IF(Loan_Not_Paid*Values_Entered,G18,"")</f>
        <v>640000000</v>
      </c>
      <c r="D19" s="42">
        <f>IF(Loan_Not_Paid*Values_Entered,E19+F19,"")</f>
        <v>3682191.7808219185</v>
      </c>
      <c r="E19" s="42">
        <f>IF(Loan_Not_Paid*Values_Entered,IF($D$8=0,$D$9, IF($D$8=1,0, IF($D$8=2,0))))</f>
        <v>0</v>
      </c>
      <c r="F19" s="42">
        <f>IF(Loan_Not_Paid*Values_Entered,IF($H$10=1,C19*$J$10/365*(B19-B18),IF($H$10=2,C19*$J$10/365*(B19-B18),IF($H$10=3,C19*$J$10/365*(B19-B18)))),"")</f>
        <v>3682191.7808219185</v>
      </c>
      <c r="G19" s="42">
        <f>IF(Loan_Not_Paid*Values_Entered,C19-E19,"")</f>
        <v>640000000</v>
      </c>
      <c r="H19" s="42">
        <f t="shared" si="1"/>
        <v>52926301.369863003</v>
      </c>
      <c r="I19" s="42">
        <f>IF(H19&lt;&gt;"",$D$12/12*(1-Info!$B$4),"")</f>
        <v>12500000</v>
      </c>
      <c r="J19" s="63">
        <f t="shared" si="0"/>
        <v>36744109.589041084</v>
      </c>
    </row>
    <row r="20" spans="1:15" s="39" customFormat="1" x14ac:dyDescent="0.25">
      <c r="A20" s="40">
        <f>IF(Loan_Not_Paid*Values_Entered,Payment_Number,"")</f>
        <v>6</v>
      </c>
      <c r="B20" s="41">
        <f>IF(Loan_Not_Paid*Values_Entered, IF(EDATE(B19,1)&lt;=EDATE(Ngay_Giai_Ngan,Number_of_Payments), EDATE(B19,1)),"")</f>
        <v>43835</v>
      </c>
      <c r="C20" s="42">
        <f>IF(Loan_Not_Paid*Values_Entered,G19,"")</f>
        <v>640000000</v>
      </c>
      <c r="D20" s="42">
        <f>IF(Loan_Not_Paid*Values_Entered,E20+F20,"")</f>
        <v>3804931.5068493155</v>
      </c>
      <c r="E20" s="42">
        <f>IF(Loan_Not_Paid*Values_Entered,IF($D$8=0,$D$9, IF($D$8=1,0, IF($D$8=2,0))))</f>
        <v>0</v>
      </c>
      <c r="F20" s="42">
        <f>IF(Loan_Not_Paid*Values_Entered,IF($H$10=1,C20*$J$10/365*(B20-B19),IF($H$10=2,C20*$J$10/365*(B20-B19),IF($H$10=3,C20*$J$10/365*(B20-B19)))),"")</f>
        <v>3804931.5068493155</v>
      </c>
      <c r="G20" s="42">
        <f>IF(Loan_Not_Paid*Values_Entered,C20-E20,"")</f>
        <v>640000000</v>
      </c>
      <c r="H20" s="42">
        <f t="shared" si="1"/>
        <v>61744109.589041084</v>
      </c>
      <c r="I20" s="42">
        <f>IF(H20&lt;&gt;"",$D$12/12*(1-Info!$B$4),"")</f>
        <v>12500000</v>
      </c>
      <c r="J20" s="63">
        <f t="shared" si="0"/>
        <v>45439178.082191765</v>
      </c>
    </row>
    <row r="21" spans="1:15" s="39" customFormat="1" x14ac:dyDescent="0.25">
      <c r="A21" s="40">
        <f>IF(Loan_Not_Paid*Values_Entered,Payment_Number,"")</f>
        <v>7</v>
      </c>
      <c r="B21" s="41">
        <f>IF(Loan_Not_Paid*Values_Entered, IF(EDATE(B20,1)&lt;=EDATE(Ngay_Giai_Ngan,Number_of_Payments), EDATE(B20,1)),"")</f>
        <v>43866</v>
      </c>
      <c r="C21" s="42">
        <f>IF(Loan_Not_Paid*Values_Entered,G20,"")</f>
        <v>640000000</v>
      </c>
      <c r="D21" s="42">
        <f>IF(Loan_Not_Paid*Values_Entered,E21+F21,"")</f>
        <v>3804931.5068493155</v>
      </c>
      <c r="E21" s="42">
        <f>IF(Loan_Not_Paid*Values_Entered,IF($D$8=0,$D$9, IF($D$8=1,0, IF($D$8=2,0))))</f>
        <v>0</v>
      </c>
      <c r="F21" s="42">
        <f>IF(Loan_Not_Paid*Values_Entered,IF($H$10=1,C21*$J$10/365*(B21-B20),IF($H$10=2,C21*$J$10/365*(B21-B20),IF($H$10=3,C21*$J$10/365*(B21-B20)))),"")</f>
        <v>3804931.5068493155</v>
      </c>
      <c r="G21" s="42">
        <f>IF(Loan_Not_Paid*Values_Entered,C21-E21,"")</f>
        <v>640000000</v>
      </c>
      <c r="H21" s="42">
        <f t="shared" si="1"/>
        <v>70439178.082191765</v>
      </c>
      <c r="I21" s="42">
        <f>IF(H21&lt;&gt;"",$D$12/12*(1-Info!$B$4),"")</f>
        <v>12500000</v>
      </c>
      <c r="J21" s="63">
        <f t="shared" si="0"/>
        <v>54134246.575342447</v>
      </c>
    </row>
    <row r="22" spans="1:15" x14ac:dyDescent="0.25">
      <c r="A22" s="40">
        <f>IF(Loan_Not_Paid*Values_Entered,Payment_Number,"")</f>
        <v>8</v>
      </c>
      <c r="B22" s="41">
        <f>IF(Loan_Not_Paid*Values_Entered, IF(EDATE(B21,1)&lt;=EDATE(Ngay_Giai_Ngan,Number_of_Payments), EDATE(B21,1)),"")</f>
        <v>43895</v>
      </c>
      <c r="C22" s="42">
        <f>IF(Loan_Not_Paid*Values_Entered,G21,"")</f>
        <v>640000000</v>
      </c>
      <c r="D22" s="42">
        <f>IF(Loan_Not_Paid*Values_Entered,E22+F22,"")</f>
        <v>3559452.0547945211</v>
      </c>
      <c r="E22" s="42">
        <f>IF(Loan_Not_Paid*Values_Entered,IF($D$8=0,$D$9, IF($D$8=1,0, IF($D$8=2,0))))</f>
        <v>0</v>
      </c>
      <c r="F22" s="42">
        <f>IF(Loan_Not_Paid*Values_Entered,IF($H$10=1,C22*$J$10/365*(B22-B21),IF($H$10=2,C22*$J$10/365*(B22-B21),IF($H$10=3,C22*$J$10/365*(B22-B21)))),"")</f>
        <v>3559452.0547945211</v>
      </c>
      <c r="G22" s="42">
        <f>IF(Loan_Not_Paid*Values_Entered,C22-E22,"")</f>
        <v>640000000</v>
      </c>
      <c r="H22" s="42">
        <f t="shared" si="1"/>
        <v>79134246.575342447</v>
      </c>
      <c r="I22" s="42">
        <f>IF(H22&lt;&gt;"",$D$12/12*(1-Info!$B$4),"")</f>
        <v>12500000</v>
      </c>
      <c r="J22" s="63">
        <f t="shared" si="0"/>
        <v>63074794.520547926</v>
      </c>
      <c r="K22" s="39"/>
      <c r="L22" s="39"/>
      <c r="M22" s="39"/>
      <c r="N22" s="39"/>
      <c r="O22" s="39"/>
    </row>
    <row r="23" spans="1:15" x14ac:dyDescent="0.25">
      <c r="A23" s="40">
        <f>IF(Loan_Not_Paid*Values_Entered,Payment_Number,"")</f>
        <v>9</v>
      </c>
      <c r="B23" s="41">
        <f>IF(Loan_Not_Paid*Values_Entered, IF(EDATE(B22,1)&lt;=EDATE(Ngay_Giai_Ngan,Number_of_Payments), EDATE(B22,1)),"")</f>
        <v>43926</v>
      </c>
      <c r="C23" s="42">
        <f>IF(Loan_Not_Paid*Values_Entered,G22,"")</f>
        <v>640000000</v>
      </c>
      <c r="D23" s="42">
        <f>IF(Loan_Not_Paid*Values_Entered,E23+F23,"")</f>
        <v>3804931.5068493155</v>
      </c>
      <c r="E23" s="42">
        <f>IF(Loan_Not_Paid*Values_Entered,IF($D$8=0,$D$9, IF($D$8=1,0, IF($D$8=2,0))))</f>
        <v>0</v>
      </c>
      <c r="F23" s="42">
        <f>IF(Loan_Not_Paid*Values_Entered,IF($H$10=1,C23*$J$10/365*(B23-B22),IF($H$10=2,C23*$J$10/365*(B23-B22),IF($H$10=3,C23*$J$10/365*(B23-B22)))),"")</f>
        <v>3804931.5068493155</v>
      </c>
      <c r="G23" s="42">
        <f>IF(Loan_Not_Paid*Values_Entered,C23-E23,"")</f>
        <v>640000000</v>
      </c>
      <c r="H23" s="42">
        <f t="shared" si="1"/>
        <v>88074794.520547926</v>
      </c>
      <c r="I23" s="42">
        <f>IF(H23&lt;&gt;"",$D$12/12*(1-Info!$B$4),"")</f>
        <v>12500000</v>
      </c>
      <c r="J23" s="63">
        <f t="shared" si="0"/>
        <v>71769863.013698608</v>
      </c>
      <c r="K23" s="39"/>
      <c r="L23" s="39"/>
      <c r="M23" s="39"/>
      <c r="N23" s="39"/>
      <c r="O23" s="39"/>
    </row>
    <row r="24" spans="1:15" x14ac:dyDescent="0.25">
      <c r="A24" s="40">
        <f>IF(Loan_Not_Paid*Values_Entered,Payment_Number,"")</f>
        <v>10</v>
      </c>
      <c r="B24" s="41">
        <f>IF(Loan_Not_Paid*Values_Entered, IF(EDATE(B23,1)&lt;=EDATE(Ngay_Giai_Ngan,Number_of_Payments), EDATE(B23,1)),"")</f>
        <v>43956</v>
      </c>
      <c r="C24" s="42">
        <f>IF(Loan_Not_Paid*Values_Entered,G23,"")</f>
        <v>640000000</v>
      </c>
      <c r="D24" s="42">
        <f>IF(Loan_Not_Paid*Values_Entered,E24+F24,"")</f>
        <v>3682191.7808219185</v>
      </c>
      <c r="E24" s="42">
        <f>IF(Loan_Not_Paid*Values_Entered,IF($D$8=0,$D$9, IF($D$8=1,0, IF($D$8=2,0))))</f>
        <v>0</v>
      </c>
      <c r="F24" s="42">
        <f>IF(Loan_Not_Paid*Values_Entered,IF($H$10=1,C24*$J$10/365*(B24-B23),IF($H$10=2,C24*$J$10/365*(B24-B23),IF($H$10=3,C24*$J$10/365*(B24-B23)))),"")</f>
        <v>3682191.7808219185</v>
      </c>
      <c r="G24" s="42">
        <f>IF(Loan_Not_Paid*Values_Entered,C24-E24,"")</f>
        <v>640000000</v>
      </c>
      <c r="H24" s="42">
        <f t="shared" si="1"/>
        <v>96769863.013698608</v>
      </c>
      <c r="I24" s="42">
        <f>IF(H24&lt;&gt;"",$D$12/12*(1-Info!$B$4),"")</f>
        <v>12500000</v>
      </c>
      <c r="J24" s="63">
        <f t="shared" si="0"/>
        <v>80587671.232876688</v>
      </c>
      <c r="K24" s="39"/>
      <c r="L24" s="39"/>
      <c r="M24" s="39"/>
      <c r="N24" s="39"/>
      <c r="O24" s="39"/>
    </row>
    <row r="25" spans="1:15" x14ac:dyDescent="0.25">
      <c r="A25" s="40">
        <f>IF(Loan_Not_Paid*Values_Entered,Payment_Number,"")</f>
        <v>11</v>
      </c>
      <c r="B25" s="41">
        <f>IF(Loan_Not_Paid*Values_Entered, IF(EDATE(B24,1)&lt;=EDATE(Ngay_Giai_Ngan,Number_of_Payments), EDATE(B24,1)),"")</f>
        <v>43987</v>
      </c>
      <c r="C25" s="42">
        <f>IF(Loan_Not_Paid*Values_Entered,G24,"")</f>
        <v>640000000</v>
      </c>
      <c r="D25" s="42">
        <f>IF(Loan_Not_Paid*Values_Entered,E25+F25,"")</f>
        <v>3804931.5068493155</v>
      </c>
      <c r="E25" s="42">
        <f>IF(Loan_Not_Paid*Values_Entered,IF($D$8=0,$D$9, IF($D$8=1,0, IF($D$8=2,0))))</f>
        <v>0</v>
      </c>
      <c r="F25" s="42">
        <f>IF(Loan_Not_Paid*Values_Entered,IF($H$10=1,C25*$J$10/365*(B25-B24),IF($H$10=2,C25*$J$10/365*(B25-B24),IF($H$10=3,C25*$J$10/365*(B25-B24)))),"")</f>
        <v>3804931.5068493155</v>
      </c>
      <c r="G25" s="42">
        <f>IF(Loan_Not_Paid*Values_Entered,C25-E25,"")</f>
        <v>640000000</v>
      </c>
      <c r="H25" s="42">
        <f t="shared" si="1"/>
        <v>105587671.23287669</v>
      </c>
      <c r="I25" s="42">
        <f>IF(H25&lt;&gt;"",$D$12/12*(1-Info!$B$4),"")</f>
        <v>12500000</v>
      </c>
      <c r="J25" s="63">
        <f t="shared" si="0"/>
        <v>89282739.726027369</v>
      </c>
      <c r="K25" s="39"/>
      <c r="L25" s="39"/>
      <c r="M25" s="39"/>
      <c r="N25" s="39"/>
      <c r="O25" s="39"/>
    </row>
    <row r="26" spans="1:15" x14ac:dyDescent="0.25">
      <c r="A26" s="40">
        <f>IF(Loan_Not_Paid*Values_Entered,Payment_Number,"")</f>
        <v>12</v>
      </c>
      <c r="B26" s="41">
        <f>IF(Loan_Not_Paid*Values_Entered, IF(EDATE(B25,1)&lt;=EDATE(Ngay_Giai_Ngan,Number_of_Payments), EDATE(B25,1)),"")</f>
        <v>44017</v>
      </c>
      <c r="C26" s="42">
        <f>IF(Loan_Not_Paid*Values_Entered,G25,"")</f>
        <v>640000000</v>
      </c>
      <c r="D26" s="42">
        <f>IF(Loan_Not_Paid*Values_Entered,E26+F26,"")</f>
        <v>3682191.7808219185</v>
      </c>
      <c r="E26" s="42">
        <f>IF(Loan_Not_Paid*Values_Entered,IF($D$8=0,$D$9, IF($D$8=1,0, IF($D$8=2,0))))</f>
        <v>0</v>
      </c>
      <c r="F26" s="42">
        <f>IF(Loan_Not_Paid*Values_Entered,IF($H$10=1,C26*$J$10/365*(B26-B25),IF($H$10=2,C26*$J$10/365*(B26-B25),IF($H$10=3,C26*$J$10/365*(B26-B25)))),"")</f>
        <v>3682191.7808219185</v>
      </c>
      <c r="G26" s="42">
        <f>IF(Loan_Not_Paid*Values_Entered,C26-E26,"")</f>
        <v>640000000</v>
      </c>
      <c r="H26" s="42">
        <f t="shared" si="1"/>
        <v>114282739.72602737</v>
      </c>
      <c r="I26" s="42">
        <f>IF(H26&lt;&gt;"",$D$12/12*(1-Info!$B$4),"")</f>
        <v>12500000</v>
      </c>
      <c r="J26" s="63">
        <f t="shared" si="0"/>
        <v>98100547.94520545</v>
      </c>
      <c r="K26" s="39"/>
      <c r="L26" s="39"/>
      <c r="M26" s="39"/>
      <c r="N26" s="39"/>
    </row>
    <row r="27" spans="1:15" x14ac:dyDescent="0.25">
      <c r="A27" s="43">
        <f>IF(Loan_Not_Paid*Values_Entered,Payment_Number,"")</f>
        <v>13</v>
      </c>
      <c r="B27" s="44">
        <f>IF(Loan_Not_Paid*Values_Entered, IF(EDATE(B26,1)&lt;=EDATE(Ngay_Giai_Ngan,Number_of_Payments), EDATE(B26,1)),"")</f>
        <v>44048</v>
      </c>
      <c r="C27" s="45">
        <f>IF(Loan_Not_Paid*Values_Entered,G26,"")</f>
        <v>640000000</v>
      </c>
      <c r="D27" s="45">
        <f>IF(Loan_Not_Paid*Values_Entered,E27+F27,"")</f>
        <v>3804931.5068493155</v>
      </c>
      <c r="E27" s="45">
        <f>IF(Loan_Not_Paid*Values_Entered,IF($D$8=0,$D$9, IF($D$8=1,0, IF($D$8=2,0))))</f>
        <v>0</v>
      </c>
      <c r="F27" s="45">
        <f>IF(Loan_Not_Paid*Values_Entered,IF($H$10=1,C27*$J$10/365*(B27-B26),IF($H$10=2,C27*$J$10/365*(B27-B26),IF($H$10=3,C27*$J$10/365*(B27-B26)))),"")</f>
        <v>3804931.5068493155</v>
      </c>
      <c r="G27" s="45">
        <f>IF(Loan_Not_Paid*Values_Entered,C27-E27,"")</f>
        <v>640000000</v>
      </c>
      <c r="H27" s="42">
        <f t="shared" si="1"/>
        <v>123100547.94520545</v>
      </c>
      <c r="I27" s="42">
        <f>IF(H27&lt;&gt;"",$D$12/12*(1-Info!$B$4),"")</f>
        <v>12500000</v>
      </c>
      <c r="J27" s="63">
        <f t="shared" si="0"/>
        <v>106795616.43835613</v>
      </c>
      <c r="K27" s="39"/>
      <c r="L27" s="39"/>
      <c r="M27" s="39"/>
      <c r="N27" s="39"/>
    </row>
    <row r="28" spans="1:15" x14ac:dyDescent="0.25">
      <c r="A28" s="40">
        <f>IF(Loan_Not_Paid*Values_Entered,Payment_Number,"")</f>
        <v>14</v>
      </c>
      <c r="B28" s="41">
        <f>IF(Loan_Not_Paid*Values_Entered, IF(EDATE(B27,1)&lt;=EDATE(Ngay_Giai_Ngan,Number_of_Payments), EDATE(B27,1)),"")</f>
        <v>44079</v>
      </c>
      <c r="C28" s="42">
        <f>IF(Loan_Not_Paid*Values_Entered,G27,"")</f>
        <v>640000000</v>
      </c>
      <c r="D28" s="42">
        <f>IF(Loan_Not_Paid*Values_Entered,E28+F28,"")</f>
        <v>9839569.761542365</v>
      </c>
      <c r="E28" s="42">
        <f>IF(Loan_Not_Paid*Values_Entered,IF($D$8=0,$D$9,IF($D$8=1,$D$9,IF($D$8=2,0))))</f>
        <v>5925925.9259259263</v>
      </c>
      <c r="F28" s="42">
        <f>IF(Loan_Not_Paid*Values_Entered,IF($H$10=1,C28*$G$11/365*(B28-B27),IF($H$10=2,C28*$J$10/365*(B28-B27),IF($H$10=3,C28*$J$10/365*(B28-B27)))),"")</f>
        <v>3913643.8356164391</v>
      </c>
      <c r="G28" s="42">
        <f>IF(Loan_Not_Paid*Values_Entered,C28-E28,"")</f>
        <v>634074074.07407403</v>
      </c>
      <c r="H28" s="42">
        <f t="shared" si="1"/>
        <v>131795616.43835613</v>
      </c>
      <c r="I28" s="42">
        <f>IF(H28&lt;&gt;"",$D$12/12*(1-Info!$B$4),"")</f>
        <v>12500000</v>
      </c>
      <c r="J28" s="63">
        <f t="shared" si="0"/>
        <v>109456046.67681377</v>
      </c>
      <c r="K28" s="39"/>
      <c r="L28" s="39"/>
      <c r="M28" s="39"/>
      <c r="N28" s="39"/>
    </row>
    <row r="29" spans="1:15" x14ac:dyDescent="0.25">
      <c r="A29" s="40">
        <f>IF(Loan_Not_Paid*Values_Entered,Payment_Number,"")</f>
        <v>15</v>
      </c>
      <c r="B29" s="41">
        <f>IF(Loan_Not_Paid*Values_Entered, IF(EDATE(B28,1)&lt;=EDATE(Ngay_Giai_Ngan,Number_of_Payments), EDATE(B28,1)),"")</f>
        <v>44109</v>
      </c>
      <c r="C29" s="42">
        <f>IF(Loan_Not_Paid*Values_Entered,G28,"")</f>
        <v>634074074.07407403</v>
      </c>
      <c r="D29" s="42">
        <f>IF(Loan_Not_Paid*Values_Entered,E29+F29,"")</f>
        <v>9678254.6930492148</v>
      </c>
      <c r="E29" s="42">
        <f>IF(Loan_Not_Paid*Values_Entered,IF($D$8=0,$D$9,IF($D$8=1,$D$9,IF($D$8=2,0))))</f>
        <v>5925925.9259259263</v>
      </c>
      <c r="F29" s="42">
        <f>IF(Loan_Not_Paid*Values_Entered,IF($H$10=1,C29*$G$11/365*(B29-B28),IF($H$10=2,C29*$J$10/365*(B29-B28),IF($H$10=3,C29*$J$10/365*(B29-B28)))),"")</f>
        <v>3752328.767123288</v>
      </c>
      <c r="G29" s="42">
        <f>IF(Loan_Not_Paid*Values_Entered,C29-E29,"")</f>
        <v>628148148.14814806</v>
      </c>
      <c r="H29" s="42">
        <f t="shared" si="1"/>
        <v>134456046.67681378</v>
      </c>
      <c r="I29" s="42">
        <f>IF(H29&lt;&gt;"",$D$12/12*(1-Info!$B$4),"")</f>
        <v>12500000</v>
      </c>
      <c r="J29" s="63">
        <f t="shared" si="0"/>
        <v>112277791.98376457</v>
      </c>
      <c r="K29" s="39"/>
      <c r="L29" s="39"/>
      <c r="M29" s="39"/>
      <c r="N29" s="39"/>
    </row>
    <row r="30" spans="1:15" x14ac:dyDescent="0.25">
      <c r="A30" s="40">
        <f>IF(Loan_Not_Paid*Values_Entered,Payment_Number,"")</f>
        <v>16</v>
      </c>
      <c r="B30" s="41">
        <f>IF(Loan_Not_Paid*Values_Entered, IF(EDATE(B29,1)&lt;=EDATE(Ngay_Giai_Ngan,Number_of_Payments), EDATE(B29,1)),"")</f>
        <v>44140</v>
      </c>
      <c r="C30" s="42">
        <f>IF(Loan_Not_Paid*Values_Entered,G29,"")</f>
        <v>628148148.14814806</v>
      </c>
      <c r="D30" s="42">
        <f>IF(Loan_Not_Paid*Values_Entered,E30+F30,"")</f>
        <v>9767094.8756976165</v>
      </c>
      <c r="E30" s="42">
        <f>IF(Loan_Not_Paid*Values_Entered,IF($D$8=0,$D$9,IF($D$8=1,$D$9,IF($D$8=2,0))))</f>
        <v>5925925.9259259263</v>
      </c>
      <c r="F30" s="42">
        <f>IF(Loan_Not_Paid*Values_Entered,IF($H$10=1,C30*$G$11/365*(B30-B29),IF($H$10=2,C30*$J$10/365*(B30-B29),IF($H$10=3,C30*$J$10/365*(B30-B29)))),"")</f>
        <v>3841168.9497716893</v>
      </c>
      <c r="G30" s="42">
        <f>IF(Loan_Not_Paid*Values_Entered,C30-E30,"")</f>
        <v>622222222.22222209</v>
      </c>
      <c r="H30" s="42">
        <f t="shared" si="1"/>
        <v>137277791.98376459</v>
      </c>
      <c r="I30" s="42">
        <f>IF(H30&lt;&gt;"",$D$12/12*(1-Info!$B$4),"")</f>
        <v>12500000</v>
      </c>
      <c r="J30" s="63">
        <f t="shared" si="0"/>
        <v>115010697.10806698</v>
      </c>
      <c r="K30" s="39"/>
      <c r="L30" s="39"/>
      <c r="M30" s="39"/>
      <c r="N30" s="39"/>
    </row>
    <row r="31" spans="1:15" x14ac:dyDescent="0.25">
      <c r="A31" s="40">
        <f>IF(Loan_Not_Paid*Values_Entered,Payment_Number,"")</f>
        <v>17</v>
      </c>
      <c r="B31" s="41">
        <f>IF(Loan_Not_Paid*Values_Entered, IF(EDATE(B30,1)&lt;=EDATE(Ngay_Giai_Ngan,Number_of_Payments), EDATE(B30,1)),"")</f>
        <v>44170</v>
      </c>
      <c r="C31" s="42">
        <f>IF(Loan_Not_Paid*Values_Entered,G30,"")</f>
        <v>622222222.22222209</v>
      </c>
      <c r="D31" s="42">
        <f>IF(Loan_Not_Paid*Values_Entered,E31+F31,"")</f>
        <v>9608117.706747843</v>
      </c>
      <c r="E31" s="42">
        <f>IF(Loan_Not_Paid*Values_Entered,IF($D$8=0,$D$9,IF($D$8=1,$D$9,IF($D$8=2,0))))</f>
        <v>5925925.9259259263</v>
      </c>
      <c r="F31" s="42">
        <f>IF(Loan_Not_Paid*Values_Entered,IF($H$10=1,C31*$G$11/365*(B31-B30),IF($H$10=2,C31*$J$10/365*(B31-B30),IF($H$10=3,C31*$J$10/365*(B31-B30)))),"")</f>
        <v>3682191.7808219171</v>
      </c>
      <c r="G31" s="42">
        <f>IF(Loan_Not_Paid*Values_Entered,C31-E31,"")</f>
        <v>616296296.29629612</v>
      </c>
      <c r="H31" s="42">
        <f t="shared" si="1"/>
        <v>140010697.10806698</v>
      </c>
      <c r="I31" s="42">
        <f>IF(H31&lt;&gt;"",$D$12/12*(1-Info!$B$4),"")</f>
        <v>12500000</v>
      </c>
      <c r="J31" s="63">
        <f t="shared" si="0"/>
        <v>117902579.40131913</v>
      </c>
      <c r="K31" s="39"/>
      <c r="M31" s="39"/>
      <c r="N31" s="39"/>
    </row>
    <row r="32" spans="1:15" x14ac:dyDescent="0.25">
      <c r="A32" s="40">
        <f>IF(Loan_Not_Paid*Values_Entered,Payment_Number,"")</f>
        <v>18</v>
      </c>
      <c r="B32" s="41">
        <f>IF(Loan_Not_Paid*Values_Entered, IF(EDATE(B31,1)&lt;=EDATE(Ngay_Giai_Ngan,Number_of_Payments), EDATE(B31,1)),"")</f>
        <v>44201</v>
      </c>
      <c r="C32" s="42">
        <f>IF(Loan_Not_Paid*Values_Entered,G31,"")</f>
        <v>616296296.29629612</v>
      </c>
      <c r="D32" s="42">
        <f>IF(Loan_Not_Paid*Values_Entered,E32+F32,"")</f>
        <v>9694619.9898528662</v>
      </c>
      <c r="E32" s="42">
        <f>IF(Loan_Not_Paid*Values_Entered,IF($D$8=0,$D$9,IF($D$8=1,$D$9,IF($D$8=2,0))))</f>
        <v>5925925.9259259263</v>
      </c>
      <c r="F32" s="42">
        <f>IF(Loan_Not_Paid*Values_Entered,IF($H$10=1,C32*$G$11/365*(B32-B31),IF($H$10=2,C32*$J$10/365*(B32-B31),IF($H$10=3,C32*$J$10/365*(B32-B31)))),"")</f>
        <v>3768694.0639269403</v>
      </c>
      <c r="G32" s="42">
        <f>IF(Loan_Not_Paid*Values_Entered,C32-E32,"")</f>
        <v>610370370.37037015</v>
      </c>
      <c r="H32" s="42">
        <f t="shared" si="1"/>
        <v>142902579.40131915</v>
      </c>
      <c r="I32" s="42">
        <f>IF(H32&lt;&gt;"",$D$12/12*(1-Info!$B$4),"")</f>
        <v>12500000</v>
      </c>
      <c r="J32" s="63">
        <f t="shared" si="0"/>
        <v>120707959.41146629</v>
      </c>
      <c r="K32" s="39"/>
      <c r="M32" s="39"/>
      <c r="N32" s="39"/>
    </row>
    <row r="33" spans="1:11" x14ac:dyDescent="0.25">
      <c r="A33" s="40">
        <f>IF(Loan_Not_Paid*Values_Entered,Payment_Number,"")</f>
        <v>19</v>
      </c>
      <c r="B33" s="41">
        <f>IF(Loan_Not_Paid*Values_Entered, IF(EDATE(B32,1)&lt;=EDATE(Ngay_Giai_Ngan,Number_of_Payments), EDATE(B32,1)),"")</f>
        <v>44232</v>
      </c>
      <c r="C33" s="42">
        <f>IF(Loan_Not_Paid*Values_Entered,G32,"")</f>
        <v>610370370.37037015</v>
      </c>
      <c r="D33" s="42">
        <f>IF(Loan_Not_Paid*Values_Entered,E33+F33,"")</f>
        <v>9658382.5469304919</v>
      </c>
      <c r="E33" s="42">
        <f>IF(Loan_Not_Paid*Values_Entered,IF($D$8=0,$D$9,IF($D$8=1,$D$9,IF($D$8=2,0))))</f>
        <v>5925925.9259259263</v>
      </c>
      <c r="F33" s="42">
        <f>IF(Loan_Not_Paid*Values_Entered,IF($H$10=1,C33*$G$11/365*(B33-B32),IF($H$10=2,C33*$J$10/365*(B33-B32),IF($H$10=3,C33*$J$10/365*(B33-B32)))),"")</f>
        <v>3732456.6210045656</v>
      </c>
      <c r="G33" s="42">
        <f>IF(Loan_Not_Paid*Values_Entered,C33-E33,"")</f>
        <v>604444444.44444418</v>
      </c>
      <c r="H33" s="42">
        <f t="shared" si="1"/>
        <v>145707959.4114663</v>
      </c>
      <c r="I33" s="42">
        <f>IF(H33&lt;&gt;"",$D$12/12*(1-Info!$B$4),"")</f>
        <v>12500000</v>
      </c>
      <c r="J33" s="63">
        <f t="shared" si="0"/>
        <v>123549576.86453581</v>
      </c>
      <c r="K33" s="39"/>
    </row>
    <row r="34" spans="1:11" x14ac:dyDescent="0.25">
      <c r="A34" s="40">
        <f>IF(Loan_Not_Paid*Values_Entered,Payment_Number,"")</f>
        <v>20</v>
      </c>
      <c r="B34" s="41">
        <f>IF(Loan_Not_Paid*Values_Entered, IF(EDATE(B33,1)&lt;=EDATE(Ngay_Giai_Ngan,Number_of_Payments), EDATE(B33,1)),"")</f>
        <v>44260</v>
      </c>
      <c r="C34" s="42">
        <f>IF(Loan_Not_Paid*Values_Entered,G33,"")</f>
        <v>604444444.44444418</v>
      </c>
      <c r="D34" s="42">
        <f>IF(Loan_Not_Paid*Values_Entered,E34+F34,"")</f>
        <v>9264446.4738711305</v>
      </c>
      <c r="E34" s="42">
        <f>IF(Loan_Not_Paid*Values_Entered,IF($D$8=0,$D$9,IF($D$8=1,$D$9,IF($D$8=2,0))))</f>
        <v>5925925.9259259263</v>
      </c>
      <c r="F34" s="42">
        <f>IF(Loan_Not_Paid*Values_Entered,IF($H$10=1,C34*$G$11/365*(B34-B33),IF($H$10=2,C34*$J$10/365*(B34-B33),IF($H$10=3,C34*$J$10/365*(B34-B33)))),"")</f>
        <v>3338520.5479452042</v>
      </c>
      <c r="G34" s="42">
        <f>IF(Loan_Not_Paid*Values_Entered,C34-E34,"")</f>
        <v>598518518.51851821</v>
      </c>
      <c r="H34" s="42">
        <f t="shared" si="1"/>
        <v>148549576.86453581</v>
      </c>
      <c r="I34" s="42">
        <f>IF(H34&lt;&gt;"",$D$12/12*(1-Info!$B$4),"")</f>
        <v>12500000</v>
      </c>
      <c r="J34" s="63">
        <f t="shared" si="0"/>
        <v>126785130.39066468</v>
      </c>
      <c r="K34" s="39"/>
    </row>
    <row r="35" spans="1:11" x14ac:dyDescent="0.25">
      <c r="A35" s="40">
        <f>IF(Loan_Not_Paid*Values_Entered,Payment_Number,"")</f>
        <v>21</v>
      </c>
      <c r="B35" s="41">
        <f>IF(Loan_Not_Paid*Values_Entered, IF(EDATE(B34,1)&lt;=EDATE(Ngay_Giai_Ngan,Number_of_Payments), EDATE(B34,1)),"")</f>
        <v>44291</v>
      </c>
      <c r="C35" s="42">
        <f>IF(Loan_Not_Paid*Values_Entered,G34,"")</f>
        <v>598518518.51851821</v>
      </c>
      <c r="D35" s="42">
        <f>IF(Loan_Not_Paid*Values_Entered,E35+F35,"")</f>
        <v>9585907.6610857416</v>
      </c>
      <c r="E35" s="42">
        <f>IF(Loan_Not_Paid*Values_Entered,IF($D$8=0,$D$9,IF($D$8=1,$D$9,IF($D$8=2,0))))</f>
        <v>5925925.9259259263</v>
      </c>
      <c r="F35" s="42">
        <f>IF(Loan_Not_Paid*Values_Entered,IF($H$10=1,C35*$G$11/365*(B35-B34),IF($H$10=2,C35*$J$10/365*(B35-B34),IF($H$10=3,C35*$J$10/365*(B35-B34)))),"")</f>
        <v>3659981.7351598158</v>
      </c>
      <c r="G35" s="42">
        <f>IF(Loan_Not_Paid*Values_Entered,C35-E35,"")</f>
        <v>592592592.59259224</v>
      </c>
      <c r="H35" s="42">
        <f t="shared" si="1"/>
        <v>151785130.3906647</v>
      </c>
      <c r="I35" s="42">
        <f>IF(H35&lt;&gt;"",$D$12/12*(1-Info!$B$4),"")</f>
        <v>12500000</v>
      </c>
      <c r="J35" s="63">
        <f t="shared" si="0"/>
        <v>129699222.72957896</v>
      </c>
      <c r="K35" s="39"/>
    </row>
    <row r="36" spans="1:11" x14ac:dyDescent="0.25">
      <c r="A36" s="40">
        <f>IF(Loan_Not_Paid*Values_Entered,Payment_Number,"")</f>
        <v>22</v>
      </c>
      <c r="B36" s="41">
        <f>IF(Loan_Not_Paid*Values_Entered, IF(EDATE(B35,1)&lt;=EDATE(Ngay_Giai_Ngan,Number_of_Payments), EDATE(B35,1)),"")</f>
        <v>44321</v>
      </c>
      <c r="C36" s="42">
        <f>IF(Loan_Not_Paid*Values_Entered,G35,"")</f>
        <v>592592592.59259224</v>
      </c>
      <c r="D36" s="42">
        <f>IF(Loan_Not_Paid*Values_Entered,E36+F36,"")</f>
        <v>9432775.240994418</v>
      </c>
      <c r="E36" s="42">
        <f>IF(Loan_Not_Paid*Values_Entered,IF($D$8=0,$D$9,IF($D$8=1,$D$9,IF($D$8=2,0))))</f>
        <v>5925925.9259259263</v>
      </c>
      <c r="F36" s="42">
        <f>IF(Loan_Not_Paid*Values_Entered,IF($H$10=1,C36*$G$11/365*(B36-B35),IF($H$10=2,C36*$J$10/365*(B36-B35),IF($H$10=3,C36*$J$10/365*(B36-B35)))),"")</f>
        <v>3506849.3150684917</v>
      </c>
      <c r="G36" s="42">
        <f>IF(Loan_Not_Paid*Values_Entered,C36-E36,"")</f>
        <v>586666666.66666627</v>
      </c>
      <c r="H36" s="42">
        <f t="shared" si="1"/>
        <v>154699222.72957897</v>
      </c>
      <c r="I36" s="42">
        <f>IF(H36&lt;&gt;"",$D$12/12*(1-Info!$B$4),"")</f>
        <v>12500000</v>
      </c>
      <c r="J36" s="63">
        <f t="shared" si="0"/>
        <v>132766447.48858456</v>
      </c>
      <c r="K36" s="39"/>
    </row>
    <row r="37" spans="1:11" x14ac:dyDescent="0.25">
      <c r="A37" s="40">
        <f>IF(Loan_Not_Paid*Values_Entered,Payment_Number,"")</f>
        <v>23</v>
      </c>
      <c r="B37" s="41">
        <f>IF(Loan_Not_Paid*Values_Entered, IF(EDATE(B36,1)&lt;=EDATE(Ngay_Giai_Ngan,Number_of_Payments), EDATE(B36,1)),"")</f>
        <v>44352</v>
      </c>
      <c r="C37" s="42">
        <f>IF(Loan_Not_Paid*Values_Entered,G36,"")</f>
        <v>586666666.66666627</v>
      </c>
      <c r="D37" s="42">
        <f>IF(Loan_Not_Paid*Values_Entered,E37+F37,"")</f>
        <v>9513432.7752409931</v>
      </c>
      <c r="E37" s="42">
        <f>IF(Loan_Not_Paid*Values_Entered,IF($D$8=0,$D$9,IF($D$8=1,$D$9,IF($D$8=2,0))))</f>
        <v>5925925.9259259263</v>
      </c>
      <c r="F37" s="42">
        <f>IF(Loan_Not_Paid*Values_Entered,IF($H$10=1,C37*$G$11/365*(B37-B36),IF($H$10=2,C37*$J$10/365*(B37-B36),IF($H$10=3,C37*$J$10/365*(B37-B36)))),"")</f>
        <v>3587506.8493150668</v>
      </c>
      <c r="G37" s="42">
        <f>IF(Loan_Not_Paid*Values_Entered,C37-E37,"")</f>
        <v>580740740.7407403</v>
      </c>
      <c r="H37" s="42">
        <f>IF(G37="","",$D$12/12+J36)</f>
        <v>157766447.48858458</v>
      </c>
      <c r="I37" s="42">
        <f>IF(H37&lt;&gt;"",$D$12/12*(1-Info!$B$4),"")</f>
        <v>12500000</v>
      </c>
      <c r="J37" s="63">
        <f t="shared" si="0"/>
        <v>135753014.71334356</v>
      </c>
      <c r="K37" s="39"/>
    </row>
    <row r="38" spans="1:11" x14ac:dyDescent="0.25">
      <c r="A38" s="40">
        <f>IF(Loan_Not_Paid*Values_Entered,Payment_Number,"")</f>
        <v>24</v>
      </c>
      <c r="B38" s="41">
        <f>IF(Loan_Not_Paid*Values_Entered, IF(EDATE(B37,1)&lt;=EDATE(Ngay_Giai_Ngan,Number_of_Payments), EDATE(B37,1)),"")</f>
        <v>44382</v>
      </c>
      <c r="C38" s="42">
        <f>IF(Loan_Not_Paid*Values_Entered,G37,"")</f>
        <v>580740740.7407403</v>
      </c>
      <c r="D38" s="42">
        <f>IF(Loan_Not_Paid*Values_Entered,E38+F38,"")</f>
        <v>9362638.2546930462</v>
      </c>
      <c r="E38" s="42">
        <f>IF(Loan_Not_Paid*Values_Entered,IF($D$8=0,$D$9,IF($D$8=1,$D$9,IF($D$8=2,0))))</f>
        <v>5925925.9259259263</v>
      </c>
      <c r="F38" s="42">
        <f>IF(Loan_Not_Paid*Values_Entered,IF($H$10=1,C38*$G$11/365*(B38-B37),IF($H$10=2,C38*$J$10/365*(B38-B37),IF($H$10=3,C38*$J$10/365*(B38-B37)))),"")</f>
        <v>3436712.3287671208</v>
      </c>
      <c r="G38" s="42">
        <f>IF(Loan_Not_Paid*Values_Entered,C38-E38,"")</f>
        <v>574814814.81481433</v>
      </c>
      <c r="H38" s="42">
        <f t="shared" si="1"/>
        <v>160753014.71334356</v>
      </c>
      <c r="I38" s="42">
        <f>IF(H38&lt;&gt;"",$D$12/12*(1-Info!$B$4),"")</f>
        <v>12500000</v>
      </c>
      <c r="J38" s="63">
        <f t="shared" si="0"/>
        <v>138890376.4586505</v>
      </c>
      <c r="K38" s="39"/>
    </row>
    <row r="39" spans="1:11" x14ac:dyDescent="0.25">
      <c r="A39" s="43">
        <f>IF(Loan_Not_Paid*Values_Entered,Payment_Number,"")</f>
        <v>25</v>
      </c>
      <c r="B39" s="44">
        <f>IF(Loan_Not_Paid*Values_Entered, IF(EDATE(B38,1)&lt;=EDATE(Ngay_Giai_Ngan,Number_of_Payments), EDATE(B38,1)),"")</f>
        <v>44413</v>
      </c>
      <c r="C39" s="45">
        <f>IF(Loan_Not_Paid*Values_Entered,G38,"")</f>
        <v>574814814.81481433</v>
      </c>
      <c r="D39" s="45">
        <f>IF(Loan_Not_Paid*Values_Entered,E39+F39,"")</f>
        <v>9440957.8893962428</v>
      </c>
      <c r="E39" s="45">
        <f>IF(Loan_Not_Paid*Values_Entered,IF($D$8=0,$D$9,IF($D$8=1,$D$9,IF($D$8=2,0))))</f>
        <v>5925925.9259259263</v>
      </c>
      <c r="F39" s="42">
        <f>IF(Loan_Not_Paid*Values_Entered,IF($H$10=1,C39*$G$11/365*(B39-B38),IF($H$10=2,C39*$J$10/365*(B39-B38),IF($H$10=3,C39*$J$10/365*(B39-B38)))),"")</f>
        <v>3515031.963470317</v>
      </c>
      <c r="G39" s="45">
        <f>IF(Loan_Not_Paid*Values_Entered,C39-E39,"")</f>
        <v>568888888.88888836</v>
      </c>
      <c r="H39" s="42">
        <f t="shared" si="1"/>
        <v>163890376.4586505</v>
      </c>
      <c r="I39" s="42">
        <f>IF(H39&lt;&gt;"",$D$12/12*(1-Info!$B$4),"")</f>
        <v>12500000</v>
      </c>
      <c r="J39" s="63">
        <f t="shared" si="0"/>
        <v>141949418.56925425</v>
      </c>
      <c r="K39" s="39"/>
    </row>
    <row r="40" spans="1:11" x14ac:dyDescent="0.25">
      <c r="A40" s="40">
        <f>IF(Loan_Not_Paid*Values_Entered,Payment_Number,"")</f>
        <v>26</v>
      </c>
      <c r="B40" s="41">
        <f>IF(Loan_Not_Paid*Values_Entered, IF(EDATE(B39,1)&lt;=EDATE(Ngay_Giai_Ngan,Number_of_Payments), EDATE(B39,1)),"")</f>
        <v>44444</v>
      </c>
      <c r="C40" s="42">
        <f>IF(Loan_Not_Paid*Values_Entered,G39,"")</f>
        <v>568888888.88888836</v>
      </c>
      <c r="D40" s="42">
        <f>IF(Loan_Not_Paid*Values_Entered,E40+F40,"")</f>
        <v>9404720.4464738686</v>
      </c>
      <c r="E40" s="42">
        <f>IF(Loan_Not_Paid*Values_Entered,$D$9)</f>
        <v>5925925.9259259263</v>
      </c>
      <c r="F40" s="42">
        <f>IF(Loan_Not_Paid*Values_Entered,IF($H$10=1,C40*$G$11/365*(B40-B39),IF($H$10=2,C40*$G$11/365*(B40-B39),IF($H$10=3,C40*$J$10/365*(B40-B39)))),"")</f>
        <v>3478794.5205479427</v>
      </c>
      <c r="G40" s="42">
        <f>IF(Loan_Not_Paid*Values_Entered,C40-E40,"")</f>
        <v>562962962.96296239</v>
      </c>
      <c r="H40" s="42">
        <f t="shared" si="1"/>
        <v>166949418.56925425</v>
      </c>
      <c r="I40" s="42">
        <f>IF(H40&lt;&gt;"",$D$12/12*(1-Info!$B$4),"")</f>
        <v>12500000</v>
      </c>
      <c r="J40" s="63">
        <f t="shared" si="0"/>
        <v>145044698.12278035</v>
      </c>
      <c r="K40" s="39"/>
    </row>
    <row r="41" spans="1:11" x14ac:dyDescent="0.25">
      <c r="A41" s="40">
        <f>IF(Loan_Not_Paid*Values_Entered,Payment_Number,"")</f>
        <v>27</v>
      </c>
      <c r="B41" s="41">
        <f>IF(Loan_Not_Paid*Values_Entered, IF(EDATE(B40,1)&lt;=EDATE(Ngay_Giai_Ngan,Number_of_Payments), EDATE(B40,1)),"")</f>
        <v>44474</v>
      </c>
      <c r="C41" s="42">
        <f>IF(Loan_Not_Paid*Values_Entered,G40,"")</f>
        <v>562962962.96296239</v>
      </c>
      <c r="D41" s="42">
        <f>IF(Loan_Not_Paid*Values_Entered,E41+F41,"")</f>
        <v>9257432.7752409913</v>
      </c>
      <c r="E41" s="42">
        <f>IF(Loan_Not_Paid*Values_Entered,$D$9,"")</f>
        <v>5925925.9259259263</v>
      </c>
      <c r="F41" s="42">
        <f>IF(Loan_Not_Paid*Values_Entered,IF($H$10=1,C41*$G$11/365*(B41-B40),IF($H$10=2,C41*$G$11/365*(B41-B40),IF($H$10=3,C41*$J$10/365*(B41-B40)))),"")</f>
        <v>3331506.8493150659</v>
      </c>
      <c r="G41" s="42">
        <f>IF(Loan_Not_Paid*Values_Entered,C41-E41,"")</f>
        <v>557037037.03703642</v>
      </c>
      <c r="H41" s="42">
        <f t="shared" si="1"/>
        <v>170044698.12278035</v>
      </c>
      <c r="I41" s="42">
        <f>IF(H41&lt;&gt;"",$D$12/12*(1-Info!$B$4),"")</f>
        <v>12500000</v>
      </c>
      <c r="J41" s="63">
        <f t="shared" si="0"/>
        <v>148287265.34753934</v>
      </c>
      <c r="K41" s="39"/>
    </row>
    <row r="42" spans="1:11" x14ac:dyDescent="0.25">
      <c r="A42" s="40">
        <f>IF(Loan_Not_Paid*Values_Entered,Payment_Number,"")</f>
        <v>28</v>
      </c>
      <c r="B42" s="41">
        <f>IF(Loan_Not_Paid*Values_Entered, IF(EDATE(B41,1)&lt;=EDATE(Ngay_Giai_Ngan,Number_of_Payments), EDATE(B41,1)),"")</f>
        <v>44505</v>
      </c>
      <c r="C42" s="42">
        <f>IF(Loan_Not_Paid*Values_Entered,G41,"")</f>
        <v>557037037.03703642</v>
      </c>
      <c r="D42" s="42">
        <f>IF(Loan_Not_Paid*Values_Entered,E42+F42,"")</f>
        <v>9332245.5606291182</v>
      </c>
      <c r="E42" s="42">
        <f>IF(Loan_Not_Paid*Values_Entered,$D$9,"")</f>
        <v>5925925.9259259263</v>
      </c>
      <c r="F42" s="42">
        <f>IF(Loan_Not_Paid*Values_Entered,IF($H$10=1,C42*$G$11/365*(B42-B41),IF($H$10=2,C42*$G$11/365*(B42-B41),IF($H$10=3,C42*$J$10/365*(B42-B41)))),"")</f>
        <v>3406319.6347031929</v>
      </c>
      <c r="G42" s="42">
        <f>IF(Loan_Not_Paid*Values_Entered,C42-E42,"")</f>
        <v>551111111.11111045</v>
      </c>
      <c r="H42" s="42">
        <f t="shared" si="1"/>
        <v>173287265.34753934</v>
      </c>
      <c r="I42" s="42">
        <f>IF(H42&lt;&gt;"",$D$12/12*(1-Info!$B$4),"")</f>
        <v>12500000</v>
      </c>
      <c r="J42" s="63">
        <f t="shared" si="0"/>
        <v>151455019.78691021</v>
      </c>
      <c r="K42" s="39"/>
    </row>
    <row r="43" spans="1:11" x14ac:dyDescent="0.25">
      <c r="A43" s="40">
        <f>IF(Loan_Not_Paid*Values_Entered,Payment_Number,"")</f>
        <v>29</v>
      </c>
      <c r="B43" s="41">
        <f>IF(Loan_Not_Paid*Values_Entered, IF(EDATE(B42,1)&lt;=EDATE(Ngay_Giai_Ngan,Number_of_Payments), EDATE(B42,1)),"")</f>
        <v>44535</v>
      </c>
      <c r="C43" s="42">
        <f>IF(Loan_Not_Paid*Values_Entered,G42,"")</f>
        <v>551111111.11111045</v>
      </c>
      <c r="D43" s="42">
        <f>IF(Loan_Not_Paid*Values_Entered,E43+F43,"")</f>
        <v>9187295.7889396213</v>
      </c>
      <c r="E43" s="42">
        <f>IF(Loan_Not_Paid*Values_Entered,$D$9,"")</f>
        <v>5925925.9259259263</v>
      </c>
      <c r="F43" s="42">
        <f>IF(Loan_Not_Paid*Values_Entered,IF($H$10=1,C43*$G$11/365*(B43-B42),IF($H$10=2,C43*$G$11/365*(B43-B42),IF($H$10=3,C43*$J$10/365*(B43-B42)))),"")</f>
        <v>3261369.863013695</v>
      </c>
      <c r="G43" s="42">
        <f>IF(Loan_Not_Paid*Values_Entered,C43-E43,"")</f>
        <v>545185185.18518448</v>
      </c>
      <c r="H43" s="42">
        <f t="shared" si="1"/>
        <v>176455019.78691021</v>
      </c>
      <c r="I43" s="42">
        <f>IF(H43&lt;&gt;"",$D$12/12*(1-Info!$B$4),"")</f>
        <v>12500000</v>
      </c>
      <c r="J43" s="63">
        <f t="shared" si="0"/>
        <v>154767723.99797058</v>
      </c>
      <c r="K43" s="39"/>
    </row>
    <row r="44" spans="1:11" x14ac:dyDescent="0.25">
      <c r="A44" s="40">
        <f>IF(Loan_Not_Paid*Values_Entered,Payment_Number,"")</f>
        <v>30</v>
      </c>
      <c r="B44" s="41">
        <f>IF(Loan_Not_Paid*Values_Entered, IF(EDATE(B43,1)&lt;=EDATE(Ngay_Giai_Ngan,Number_of_Payments), EDATE(B43,1)),"")</f>
        <v>44566</v>
      </c>
      <c r="C44" s="42">
        <f>IF(Loan_Not_Paid*Values_Entered,G43,"")</f>
        <v>545185185.18518448</v>
      </c>
      <c r="D44" s="42">
        <f>IF(Loan_Not_Paid*Values_Entered,E44+F44,"")</f>
        <v>9259770.6747843698</v>
      </c>
      <c r="E44" s="42">
        <f>IF(Loan_Not_Paid*Values_Entered,$D$9,"")</f>
        <v>5925925.9259259263</v>
      </c>
      <c r="F44" s="42">
        <f>IF(Loan_Not_Paid*Values_Entered,IF($H$10=1,C44*$G$11/365*(B44-B43),IF($H$10=2,C44*$G$11/365*(B44-B43),IF($H$10=3,C44*$J$10/365*(B44-B43)))),"")</f>
        <v>3333844.7488584435</v>
      </c>
      <c r="G44" s="42">
        <f>IF(Loan_Not_Paid*Values_Entered,C44-E44,"")</f>
        <v>539259259.25925851</v>
      </c>
      <c r="H44" s="42">
        <f t="shared" si="1"/>
        <v>179767723.99797058</v>
      </c>
      <c r="I44" s="42">
        <f>IF(H44&lt;&gt;"",$D$12/12*(1-Info!$B$4),"")</f>
        <v>12500000</v>
      </c>
      <c r="J44" s="63">
        <f t="shared" si="0"/>
        <v>158007953.32318619</v>
      </c>
      <c r="K44" s="39"/>
    </row>
    <row r="45" spans="1:11" x14ac:dyDescent="0.25">
      <c r="A45" s="40">
        <f>IF(Loan_Not_Paid*Values_Entered,Payment_Number,"")</f>
        <v>31</v>
      </c>
      <c r="B45" s="41">
        <f>IF(Loan_Not_Paid*Values_Entered, IF(EDATE(B44,1)&lt;=EDATE(Ngay_Giai_Ngan,Number_of_Payments), EDATE(B44,1)),"")</f>
        <v>44597</v>
      </c>
      <c r="C45" s="42">
        <f>IF(Loan_Not_Paid*Values_Entered,G44,"")</f>
        <v>539259259.25925851</v>
      </c>
      <c r="D45" s="42">
        <f>IF(Loan_Not_Paid*Values_Entered,E45+F45,"")</f>
        <v>9223533.2318619955</v>
      </c>
      <c r="E45" s="42">
        <f>IF(Loan_Not_Paid*Values_Entered,$D$9,"")</f>
        <v>5925925.9259259263</v>
      </c>
      <c r="F45" s="42">
        <f>IF(Loan_Not_Paid*Values_Entered,IF($H$10=1,C45*$G$11/365*(B45-B44),IF($H$10=2,C45*$G$11/365*(B45-B44),IF($H$10=3,C45*$J$10/365*(B45-B44)))),"")</f>
        <v>3297607.3059360692</v>
      </c>
      <c r="G45" s="42">
        <f>IF(Loan_Not_Paid*Values_Entered,C45-E45,"")</f>
        <v>533333333.3333326</v>
      </c>
      <c r="H45" s="42">
        <f t="shared" si="1"/>
        <v>183007953.32318619</v>
      </c>
      <c r="I45" s="42">
        <f>IF(H45&lt;&gt;"",$D$12/12*(1-Info!$B$4),"")</f>
        <v>12500000</v>
      </c>
      <c r="J45" s="63">
        <f t="shared" si="0"/>
        <v>161284420.09132418</v>
      </c>
      <c r="K45" s="39"/>
    </row>
    <row r="46" spans="1:11" x14ac:dyDescent="0.25">
      <c r="A46" s="40">
        <f>IF(Loan_Not_Paid*Values_Entered,Payment_Number,"")</f>
        <v>32</v>
      </c>
      <c r="B46" s="41">
        <f>IF(Loan_Not_Paid*Values_Entered, IF(EDATE(B45,1)&lt;=EDATE(Ngay_Giai_Ngan,Number_of_Payments), EDATE(B45,1)),"")</f>
        <v>44625</v>
      </c>
      <c r="C46" s="42">
        <f>IF(Loan_Not_Paid*Values_Entered,G45,"")</f>
        <v>533333333.3333326</v>
      </c>
      <c r="D46" s="42">
        <f>IF(Loan_Not_Paid*Values_Entered,E46+F46,"")</f>
        <v>8871679.3505834565</v>
      </c>
      <c r="E46" s="42">
        <f>IF(Loan_Not_Paid*Values_Entered,$D$9,"")</f>
        <v>5925925.9259259263</v>
      </c>
      <c r="F46" s="42">
        <f>IF(Loan_Not_Paid*Values_Entered,IF($H$10=1,C46*$G$11/365*(B46-B45),IF($H$10=2,C46*$G$11/365*(B46-B45),IF($H$10=3,C46*$J$10/365*(B46-B45)))),"")</f>
        <v>2945753.4246575306</v>
      </c>
      <c r="G46" s="42">
        <f>IF(Loan_Not_Paid*Values_Entered,C46-E46,"")</f>
        <v>527407407.40740669</v>
      </c>
      <c r="H46" s="42">
        <f t="shared" si="1"/>
        <v>186284420.09132418</v>
      </c>
      <c r="I46" s="42">
        <f>IF(H46&lt;&gt;"",$D$12/12*(1-Info!$B$4),"")</f>
        <v>12500000</v>
      </c>
      <c r="J46" s="63">
        <f t="shared" si="0"/>
        <v>164912740.74074072</v>
      </c>
      <c r="K46" s="39"/>
    </row>
    <row r="47" spans="1:11" x14ac:dyDescent="0.25">
      <c r="A47" s="40">
        <f>IF(Loan_Not_Paid*Values_Entered,Payment_Number,"")</f>
        <v>33</v>
      </c>
      <c r="B47" s="41">
        <f>IF(Loan_Not_Paid*Values_Entered, IF(EDATE(B46,1)&lt;=EDATE(Ngay_Giai_Ngan,Number_of_Payments), EDATE(B46,1)),"")</f>
        <v>44656</v>
      </c>
      <c r="C47" s="42">
        <f>IF(Loan_Not_Paid*Values_Entered,G46,"")</f>
        <v>527407407.40740669</v>
      </c>
      <c r="D47" s="42">
        <f>IF(Loan_Not_Paid*Values_Entered,E47+F47,"")</f>
        <v>9151058.3460172452</v>
      </c>
      <c r="E47" s="42">
        <f>IF(Loan_Not_Paid*Values_Entered,$D$9,"")</f>
        <v>5925925.9259259263</v>
      </c>
      <c r="F47" s="42">
        <f>IF(Loan_Not_Paid*Values_Entered,IF($H$10=1,C47*$G$11/365*(B47-B46),IF($H$10=2,C47*$G$11/365*(B47-B46),IF($H$10=3,C47*$J$10/365*(B47-B46)))),"")</f>
        <v>3225132.4200913198</v>
      </c>
      <c r="G47" s="42">
        <f>IF(Loan_Not_Paid*Values_Entered,C47-E47,"")</f>
        <v>521481481.48148078</v>
      </c>
      <c r="H47" s="42">
        <f t="shared" si="1"/>
        <v>189912740.74074072</v>
      </c>
      <c r="I47" s="42">
        <f>IF(H47&lt;&gt;"",$D$12/12*(1-Info!$B$4),"")</f>
        <v>12500000</v>
      </c>
      <c r="J47" s="63">
        <f t="shared" si="0"/>
        <v>168261682.39472345</v>
      </c>
      <c r="K47" s="39"/>
    </row>
    <row r="48" spans="1:11" x14ac:dyDescent="0.25">
      <c r="A48" s="40">
        <f>IF(Loan_Not_Paid*Values_Entered,Payment_Number,"")</f>
        <v>34</v>
      </c>
      <c r="B48" s="41">
        <f>IF(Loan_Not_Paid*Values_Entered, IF(EDATE(B47,1)&lt;=EDATE(Ngay_Giai_Ngan,Number_of_Payments), EDATE(B47,1)),"")</f>
        <v>44686</v>
      </c>
      <c r="C48" s="42">
        <f>IF(Loan_Not_Paid*Values_Entered,G47,"")</f>
        <v>521481481.48148078</v>
      </c>
      <c r="D48" s="42">
        <f>IF(Loan_Not_Paid*Values_Entered,E48+F48,"")</f>
        <v>9011953.3231861964</v>
      </c>
      <c r="E48" s="42">
        <f>IF(Loan_Not_Paid*Values_Entered,$D$9,"")</f>
        <v>5925925.9259259263</v>
      </c>
      <c r="F48" s="42">
        <f>IF(Loan_Not_Paid*Values_Entered,IF($H$10=1,C48*$G$11/365*(B48-B47),IF($H$10=2,C48*$G$11/365*(B48-B47),IF($H$10=3,C48*$J$10/365*(B48-B47)))),"")</f>
        <v>3086027.3972602701</v>
      </c>
      <c r="G48" s="42">
        <f>IF(Loan_Not_Paid*Values_Entered,C48-E48,"")</f>
        <v>515555555.55555487</v>
      </c>
      <c r="H48" s="42">
        <f t="shared" si="1"/>
        <v>193261682.39472345</v>
      </c>
      <c r="I48" s="42">
        <f>IF(H48&lt;&gt;"",$D$12/12*(1-Info!$B$4),"")</f>
        <v>12500000</v>
      </c>
      <c r="J48" s="63">
        <f t="shared" si="0"/>
        <v>171749729.07153723</v>
      </c>
      <c r="K48" s="39"/>
    </row>
    <row r="49" spans="1:11" x14ac:dyDescent="0.25">
      <c r="A49" s="40">
        <f>IF(Loan_Not_Paid*Values_Entered,Payment_Number,"")</f>
        <v>35</v>
      </c>
      <c r="B49" s="41">
        <f>IF(Loan_Not_Paid*Values_Entered, IF(EDATE(B48,1)&lt;=EDATE(Ngay_Giai_Ngan,Number_of_Payments), EDATE(B48,1)),"")</f>
        <v>44717</v>
      </c>
      <c r="C49" s="42">
        <f>IF(Loan_Not_Paid*Values_Entered,G48,"")</f>
        <v>515555555.55555487</v>
      </c>
      <c r="D49" s="42">
        <f>IF(Loan_Not_Paid*Values_Entered,E49+F49,"")</f>
        <v>9078583.4601724967</v>
      </c>
      <c r="E49" s="42">
        <f>IF(Loan_Not_Paid*Values_Entered,$D$9,"")</f>
        <v>5925925.9259259263</v>
      </c>
      <c r="F49" s="42">
        <f>IF(Loan_Not_Paid*Values_Entered,IF($H$10=1,C49*$G$11/365*(B49-B48),IF($H$10=2,C49*$G$11/365*(B49-B48),IF($H$10=3,C49*$J$10/365*(B49-B48)))),"")</f>
        <v>3152657.5342465714</v>
      </c>
      <c r="G49" s="42">
        <f>IF(Loan_Not_Paid*Values_Entered,C49-E49,"")</f>
        <v>509629629.62962896</v>
      </c>
      <c r="H49" s="42">
        <f t="shared" si="1"/>
        <v>196749729.07153723</v>
      </c>
      <c r="I49" s="42">
        <f>IF(H49&lt;&gt;"",$D$12/12*(1-Info!$B$4),"")</f>
        <v>12500000</v>
      </c>
      <c r="J49" s="63">
        <f t="shared" si="0"/>
        <v>175171145.61136472</v>
      </c>
      <c r="K49" s="39"/>
    </row>
    <row r="50" spans="1:11" x14ac:dyDescent="0.25">
      <c r="A50" s="40">
        <f>IF(Loan_Not_Paid*Values_Entered,Payment_Number,"")</f>
        <v>36</v>
      </c>
      <c r="B50" s="41">
        <f>IF(Loan_Not_Paid*Values_Entered, IF(EDATE(B49,1)&lt;=EDATE(Ngay_Giai_Ngan,Number_of_Payments), EDATE(B49,1)),"")</f>
        <v>44747</v>
      </c>
      <c r="C50" s="42">
        <f>IF(Loan_Not_Paid*Values_Entered,G49,"")</f>
        <v>509629629.62962896</v>
      </c>
      <c r="D50" s="42">
        <f>IF(Loan_Not_Paid*Values_Entered,E50+F50,"")</f>
        <v>8941816.3368848264</v>
      </c>
      <c r="E50" s="42">
        <f>IF(Loan_Not_Paid*Values_Entered,$D$9,"")</f>
        <v>5925925.9259259263</v>
      </c>
      <c r="F50" s="42">
        <f>IF(Loan_Not_Paid*Values_Entered,IF($H$10=1,C50*$G$11/365*(B50-B49),IF($H$10=2,C50*$G$11/365*(B50-B49),IF($H$10=3,C50*$J$10/365*(B50-B49)))),"")</f>
        <v>3015890.4109589006</v>
      </c>
      <c r="G50" s="42">
        <f>IF(Loan_Not_Paid*Values_Entered,C50-E50,"")</f>
        <v>503703703.70370305</v>
      </c>
      <c r="H50" s="42">
        <f t="shared" si="1"/>
        <v>200171145.61136472</v>
      </c>
      <c r="I50" s="42">
        <f>IF(H50&lt;&gt;"",$D$12/12*(1-Info!$B$4),"")</f>
        <v>12500000</v>
      </c>
      <c r="J50" s="63">
        <f t="shared" si="0"/>
        <v>178729329.2744799</v>
      </c>
      <c r="K50" s="39"/>
    </row>
    <row r="51" spans="1:11" x14ac:dyDescent="0.25">
      <c r="A51" s="43">
        <f>IF(Loan_Not_Paid*Values_Entered,Payment_Number,"")</f>
        <v>37</v>
      </c>
      <c r="B51" s="44">
        <f>IF(Loan_Not_Paid*Values_Entered, IF(EDATE(B50,1)&lt;=EDATE(Ngay_Giai_Ngan,Number_of_Payments), EDATE(B50,1)),"")</f>
        <v>44778</v>
      </c>
      <c r="C51" s="45">
        <f>IF(Loan_Not_Paid*Values_Entered,G50,"")</f>
        <v>503703703.70370305</v>
      </c>
      <c r="D51" s="45">
        <f>IF(Loan_Not_Paid*Values_Entered,E51+F51,"")</f>
        <v>9006108.5743277483</v>
      </c>
      <c r="E51" s="45">
        <f>IF(Loan_Not_Paid*Values_Entered,$D$9,"")</f>
        <v>5925925.9259259263</v>
      </c>
      <c r="F51" s="45">
        <f>IF(Loan_Not_Paid*Values_Entered,IF($H$10=1,C51*$G$11/365*(B51-B50),IF($H$10=2,C51*$G$11/365*(B51-B50),IF($H$10=3,C51*$J$10/365*(B51-B50)))),"")</f>
        <v>3080182.6484018229</v>
      </c>
      <c r="G51" s="45">
        <f>IF(Loan_Not_Paid*Values_Entered,C51-E51,"")</f>
        <v>497777777.77777714</v>
      </c>
      <c r="H51" s="42">
        <f t="shared" si="1"/>
        <v>203729329.2744799</v>
      </c>
      <c r="I51" s="42">
        <f>IF(H51&lt;&gt;"",$D$12/12*(1-Info!$B$4),"")</f>
        <v>12500000</v>
      </c>
      <c r="J51" s="63">
        <f t="shared" si="0"/>
        <v>182223220.70015213</v>
      </c>
      <c r="K51" s="39"/>
    </row>
    <row r="52" spans="1:11" x14ac:dyDescent="0.25">
      <c r="A52" s="40">
        <f>IF(Loan_Not_Paid*Values_Entered,Payment_Number,"")</f>
        <v>38</v>
      </c>
      <c r="B52" s="41">
        <f>IF(Loan_Not_Paid*Values_Entered, IF(EDATE(B51,1)&lt;=EDATE(Ngay_Giai_Ngan,Number_of_Payments), EDATE(B51,1)),"")</f>
        <v>44809</v>
      </c>
      <c r="C52" s="42">
        <f>IF(Loan_Not_Paid*Values_Entered,G51,"")</f>
        <v>497777777.77777714</v>
      </c>
      <c r="D52" s="42">
        <f>IF(Loan_Not_Paid*Values_Entered,E52+F52,"")</f>
        <v>8969871.131405374</v>
      </c>
      <c r="E52" s="42">
        <f>IF(Loan_Not_Paid*Values_Entered,$D$9,"")</f>
        <v>5925925.9259259263</v>
      </c>
      <c r="F52" s="42">
        <f>IF(Loan_Not_Paid*Values_Entered,IF($H$10=1,C52*$G$11/365*(B52-B51),IF($H$10=2,C52*$G$11/365*(B52-B51),IF($H$10=3,C52*$G$11/365*(B52-B51)))),"")</f>
        <v>3043945.2054794482</v>
      </c>
      <c r="G52" s="42">
        <f>IF(Loan_Not_Paid*Values_Entered,C52-E52,"")</f>
        <v>491851851.85185122</v>
      </c>
      <c r="H52" s="42">
        <f t="shared" si="1"/>
        <v>207223220.70015213</v>
      </c>
      <c r="I52" s="42">
        <f>IF(H52&lt;&gt;"",$D$12/12*(1-Info!$B$4),"")</f>
        <v>12500000</v>
      </c>
      <c r="J52" s="63">
        <f t="shared" si="0"/>
        <v>185753349.56874675</v>
      </c>
      <c r="K52" s="39"/>
    </row>
    <row r="53" spans="1:11" x14ac:dyDescent="0.25">
      <c r="A53" s="40">
        <f>IF(Loan_Not_Paid*Values_Entered,Payment_Number,"")</f>
        <v>39</v>
      </c>
      <c r="B53" s="41">
        <f>IF(Loan_Not_Paid*Values_Entered, IF(EDATE(B52,1)&lt;=EDATE(Ngay_Giai_Ngan,Number_of_Payments), EDATE(B52,1)),"")</f>
        <v>44839</v>
      </c>
      <c r="C53" s="42">
        <f>IF(Loan_Not_Paid*Values_Entered,G52,"")</f>
        <v>491851851.85185122</v>
      </c>
      <c r="D53" s="42">
        <f>IF(Loan_Not_Paid*Values_Entered,E53+F53,"")</f>
        <v>8836610.8574327715</v>
      </c>
      <c r="E53" s="42">
        <f>IF(Loan_Not_Paid*Values_Entered,$D$9,"")</f>
        <v>5925925.9259259263</v>
      </c>
      <c r="F53" s="42">
        <f>IF(Loan_Not_Paid*Values_Entered,IF($H$10=1,C53*$G$11/365*(B53-B52),IF($H$10=2,C53*$G$11/365*(B53-B52),IF($H$10=3,C53*$G$11/365*(B53-B52)))),"")</f>
        <v>2910684.9315068461</v>
      </c>
      <c r="G53" s="42">
        <f>IF(Loan_Not_Paid*Values_Entered,C53-E53,"")</f>
        <v>485925925.92592531</v>
      </c>
      <c r="H53" s="42">
        <f t="shared" si="1"/>
        <v>210753349.56874675</v>
      </c>
      <c r="I53" s="42">
        <f>IF(H53&lt;&gt;"",$D$12/12*(1-Info!$B$4),"")</f>
        <v>12500000</v>
      </c>
      <c r="J53" s="63">
        <f t="shared" si="0"/>
        <v>189416738.71131396</v>
      </c>
      <c r="K53" s="39"/>
    </row>
    <row r="54" spans="1:11" x14ac:dyDescent="0.25">
      <c r="A54" s="40">
        <f>IF(Loan_Not_Paid*Values_Entered,Payment_Number,"")</f>
        <v>40</v>
      </c>
      <c r="B54" s="41">
        <f>IF(Loan_Not_Paid*Values_Entered, IF(EDATE(B53,1)&lt;=EDATE(Ngay_Giai_Ngan,Number_of_Payments), EDATE(B53,1)),"")</f>
        <v>44870</v>
      </c>
      <c r="C54" s="42">
        <f>IF(Loan_Not_Paid*Values_Entered,G53,"")</f>
        <v>485925925.92592531</v>
      </c>
      <c r="D54" s="42">
        <f>IF(Loan_Not_Paid*Values_Entered,E54+F54,"")</f>
        <v>8897396.2455606256</v>
      </c>
      <c r="E54" s="42">
        <f>IF(Loan_Not_Paid*Values_Entered,$D$9,"")</f>
        <v>5925925.9259259263</v>
      </c>
      <c r="F54" s="42">
        <f>IF(Loan_Not_Paid*Values_Entered,IF($H$10=1,C54*$G$11/365*(B54-B53),IF($H$10=2,C54*$G$11/365*(B54-B53),IF($H$10=3,C54*$G$11/365*(B54-B53)))),"")</f>
        <v>2971470.3196346997</v>
      </c>
      <c r="G54" s="42">
        <f>IF(Loan_Not_Paid*Values_Entered,C54-E54,"")</f>
        <v>479999999.9999994</v>
      </c>
      <c r="H54" s="42">
        <f t="shared" si="1"/>
        <v>214416738.71131396</v>
      </c>
      <c r="I54" s="42">
        <f>IF(H54&lt;&gt;"",$D$12/12*(1-Info!$B$4),"")</f>
        <v>12500000</v>
      </c>
      <c r="J54" s="63">
        <f t="shared" si="0"/>
        <v>193019342.46575332</v>
      </c>
      <c r="K54" s="39"/>
    </row>
    <row r="55" spans="1:11" x14ac:dyDescent="0.25">
      <c r="A55" s="40">
        <f>IF(Loan_Not_Paid*Values_Entered,Payment_Number,"")</f>
        <v>41</v>
      </c>
      <c r="B55" s="41">
        <f>IF(Loan_Not_Paid*Values_Entered, IF(EDATE(B54,1)&lt;=EDATE(Ngay_Giai_Ngan,Number_of_Payments), EDATE(B54,1)),"")</f>
        <v>44900</v>
      </c>
      <c r="C55" s="42">
        <f>IF(Loan_Not_Paid*Values_Entered,G54,"")</f>
        <v>479999999.9999994</v>
      </c>
      <c r="D55" s="42">
        <f>IF(Loan_Not_Paid*Values_Entered,E55+F55,"")</f>
        <v>8766473.8711314034</v>
      </c>
      <c r="E55" s="42">
        <f>IF(Loan_Not_Paid*Values_Entered,$D$9,"")</f>
        <v>5925925.9259259263</v>
      </c>
      <c r="F55" s="42">
        <f>IF(Loan_Not_Paid*Values_Entered,IF($H$10=1,C55*$G$11/365*(B55-B54),IF($H$10=2,C55*$G$11/365*(B55-B54),IF($H$10=3,C55*$G$11/365*(B55-B54)))),"")</f>
        <v>2840547.9452054766</v>
      </c>
      <c r="G55" s="42">
        <f>IF(Loan_Not_Paid*Values_Entered,C55-E55,"")</f>
        <v>474074074.07407349</v>
      </c>
      <c r="H55" s="42">
        <f t="shared" si="1"/>
        <v>218019342.46575332</v>
      </c>
      <c r="I55" s="42">
        <f>IF(H55&lt;&gt;"",$D$12/12*(1-Info!$B$4),"")</f>
        <v>12500000</v>
      </c>
      <c r="J55" s="63">
        <f t="shared" si="0"/>
        <v>196752868.5946219</v>
      </c>
      <c r="K55" s="39"/>
    </row>
    <row r="56" spans="1:11" x14ac:dyDescent="0.25">
      <c r="A56" s="40">
        <f>IF(Loan_Not_Paid*Values_Entered,Payment_Number,"")</f>
        <v>42</v>
      </c>
      <c r="B56" s="41">
        <f>IF(Loan_Not_Paid*Values_Entered, IF(EDATE(B55,1)&lt;=EDATE(Ngay_Giai_Ngan,Number_of_Payments), EDATE(B55,1)),"")</f>
        <v>44931</v>
      </c>
      <c r="C56" s="42">
        <f>IF(Loan_Not_Paid*Values_Entered,G55,"")</f>
        <v>474074074.07407349</v>
      </c>
      <c r="D56" s="42">
        <f>IF(Loan_Not_Paid*Values_Entered,E56+F56,"")</f>
        <v>8824921.3597158771</v>
      </c>
      <c r="E56" s="42">
        <f>IF(Loan_Not_Paid*Values_Entered,$D$9,"")</f>
        <v>5925925.9259259263</v>
      </c>
      <c r="F56" s="42">
        <f>IF(Loan_Not_Paid*Values_Entered,IF($H$10=1,C56*$G$11/365*(B56-B55),IF($H$10=2,C56*$G$11/365*(B56-B55),IF($H$10=3,C56*$G$11/365*(B56-B55)))),"")</f>
        <v>2898995.4337899513</v>
      </c>
      <c r="G56" s="42">
        <f>IF(Loan_Not_Paid*Values_Entered,C56-E56,"")</f>
        <v>468148148.14814758</v>
      </c>
      <c r="H56" s="42">
        <f t="shared" si="1"/>
        <v>221752868.5946219</v>
      </c>
      <c r="I56" s="42">
        <f>IF(H56&lt;&gt;"",$D$12/12*(1-Info!$B$4),"")</f>
        <v>12500000</v>
      </c>
      <c r="J56" s="63">
        <f t="shared" si="0"/>
        <v>200427947.23490602</v>
      </c>
      <c r="K56" s="39"/>
    </row>
    <row r="57" spans="1:11" x14ac:dyDescent="0.25">
      <c r="A57" s="40">
        <f>IF(Loan_Not_Paid*Values_Entered,Payment_Number,"")</f>
        <v>43</v>
      </c>
      <c r="B57" s="41">
        <f>IF(Loan_Not_Paid*Values_Entered, IF(EDATE(B56,1)&lt;=EDATE(Ngay_Giai_Ngan,Number_of_Payments), EDATE(B56,1)),"")</f>
        <v>44962</v>
      </c>
      <c r="C57" s="42">
        <f>IF(Loan_Not_Paid*Values_Entered,G56,"")</f>
        <v>468148148.14814758</v>
      </c>
      <c r="D57" s="42">
        <f>IF(Loan_Not_Paid*Values_Entered,E57+F57,"")</f>
        <v>8788683.9167935029</v>
      </c>
      <c r="E57" s="42">
        <f>IF(Loan_Not_Paid*Values_Entered,$D$9,"")</f>
        <v>5925925.9259259263</v>
      </c>
      <c r="F57" s="42">
        <f>IF(Loan_Not_Paid*Values_Entered,IF($H$10=1,C57*$G$11/365*(B57-B56),IF($H$10=2,C57*$G$11/365*(B57-B56),IF($H$10=3,C57*$G$11/365*(B57-B56)))),"")</f>
        <v>2862757.9908675766</v>
      </c>
      <c r="G57" s="42">
        <f>IF(Loan_Not_Paid*Values_Entered,C57-E57,"")</f>
        <v>462222222.22222167</v>
      </c>
      <c r="H57" s="42">
        <f t="shared" si="1"/>
        <v>225427947.23490602</v>
      </c>
      <c r="I57" s="42">
        <f>IF(H57&lt;&gt;"",$D$12/12*(1-Info!$B$4),"")</f>
        <v>12500000</v>
      </c>
      <c r="J57" s="63">
        <f t="shared" si="0"/>
        <v>204139263.31811249</v>
      </c>
      <c r="K57" s="39"/>
    </row>
    <row r="58" spans="1:11" x14ac:dyDescent="0.25">
      <c r="A58" s="40">
        <f>IF(Loan_Not_Paid*Values_Entered,Payment_Number,"")</f>
        <v>44</v>
      </c>
      <c r="B58" s="41">
        <f>IF(Loan_Not_Paid*Values_Entered, IF(EDATE(B57,1)&lt;=EDATE(Ngay_Giai_Ngan,Number_of_Payments), EDATE(B57,1)),"")</f>
        <v>44990</v>
      </c>
      <c r="C58" s="42">
        <f>IF(Loan_Not_Paid*Values_Entered,G57,"")</f>
        <v>462222222.22222167</v>
      </c>
      <c r="D58" s="42">
        <f>IF(Loan_Not_Paid*Values_Entered,E58+F58,"")</f>
        <v>8478912.2272957861</v>
      </c>
      <c r="E58" s="42">
        <f>IF(Loan_Not_Paid*Values_Entered,$D$9,"")</f>
        <v>5925925.9259259263</v>
      </c>
      <c r="F58" s="42">
        <f>IF(Loan_Not_Paid*Values_Entered,IF($H$10=1,C58*$G$11/365*(B58-B57),IF($H$10=2,C58*$G$11/365*(B58-B57),IF($H$10=3,C58*$G$11/365*(B58-B57)))),"")</f>
        <v>2552986.3013698603</v>
      </c>
      <c r="G58" s="42">
        <f>IF(Loan_Not_Paid*Values_Entered,C58-E58,"")</f>
        <v>456296296.29629576</v>
      </c>
      <c r="H58" s="42">
        <f t="shared" si="1"/>
        <v>229139263.31811249</v>
      </c>
      <c r="I58" s="42">
        <f>IF(H58&lt;&gt;"",$D$12/12*(1-Info!$B$4),"")</f>
        <v>12500000</v>
      </c>
      <c r="J58" s="63">
        <f t="shared" si="0"/>
        <v>208160351.09081671</v>
      </c>
      <c r="K58" s="39"/>
    </row>
    <row r="59" spans="1:11" x14ac:dyDescent="0.25">
      <c r="A59" s="40">
        <f>IF(Loan_Not_Paid*Values_Entered,Payment_Number,"")</f>
        <v>45</v>
      </c>
      <c r="B59" s="41">
        <f>IF(Loan_Not_Paid*Values_Entered, IF(EDATE(B58,1)&lt;=EDATE(Ngay_Giai_Ngan,Number_of_Payments), EDATE(B58,1)),"")</f>
        <v>45021</v>
      </c>
      <c r="C59" s="42">
        <f>IF(Loan_Not_Paid*Values_Entered,G58,"")</f>
        <v>456296296.29629576</v>
      </c>
      <c r="D59" s="42">
        <f>IF(Loan_Not_Paid*Values_Entered,E59+F59,"")</f>
        <v>8716209.0309487544</v>
      </c>
      <c r="E59" s="42">
        <f>IF(Loan_Not_Paid*Values_Entered,$D$9,"")</f>
        <v>5925925.9259259263</v>
      </c>
      <c r="F59" s="42">
        <f>IF(Loan_Not_Paid*Values_Entered,IF($H$10=1,C59*$G$11/365*(B59-B58),IF($H$10=2,C59*$G$11/365*(B59-B58),IF($H$10=3,C59*$G$11/365*(B59-B58)))),"")</f>
        <v>2790283.1050228281</v>
      </c>
      <c r="G59" s="42">
        <f>IF(Loan_Not_Paid*Values_Entered,C59-E59,"")</f>
        <v>450370370.37036985</v>
      </c>
      <c r="H59" s="42">
        <f t="shared" si="1"/>
        <v>233160351.09081671</v>
      </c>
      <c r="I59" s="42">
        <f>IF(H59&lt;&gt;"",$D$12/12*(1-Info!$B$4),"")</f>
        <v>12500000</v>
      </c>
      <c r="J59" s="63">
        <f t="shared" si="0"/>
        <v>211944142.05986795</v>
      </c>
      <c r="K59" s="39"/>
    </row>
    <row r="60" spans="1:11" x14ac:dyDescent="0.25">
      <c r="A60" s="40">
        <f>IF(Loan_Not_Paid*Values_Entered,Payment_Number,"")</f>
        <v>46</v>
      </c>
      <c r="B60" s="41">
        <f>IF(Loan_Not_Paid*Values_Entered, IF(EDATE(B59,1)&lt;=EDATE(Ngay_Giai_Ngan,Number_of_Payments), EDATE(B59,1)),"")</f>
        <v>45051</v>
      </c>
      <c r="C60" s="42">
        <f>IF(Loan_Not_Paid*Values_Entered,G59,"")</f>
        <v>450370370.37036985</v>
      </c>
      <c r="D60" s="42">
        <f>IF(Loan_Not_Paid*Values_Entered,E60+F60,"")</f>
        <v>8591131.4053779785</v>
      </c>
      <c r="E60" s="42">
        <f>IF(Loan_Not_Paid*Values_Entered,$D$9,"")</f>
        <v>5925925.9259259263</v>
      </c>
      <c r="F60" s="42">
        <f>IF(Loan_Not_Paid*Values_Entered,IF($H$10=1,C60*$G$11/365*(B60-B59),IF($H$10=2,C60*$G$11/365*(B60-B59),IF($H$10=3,C60*$G$11/365*(B60-B59)))),"")</f>
        <v>2665205.4794520522</v>
      </c>
      <c r="G60" s="42">
        <f>IF(Loan_Not_Paid*Values_Entered,C60-E60,"")</f>
        <v>444444444.44444394</v>
      </c>
      <c r="H60" s="42">
        <f t="shared" si="1"/>
        <v>236944142.05986795</v>
      </c>
      <c r="I60" s="42">
        <f>IF(H60&lt;&gt;"",$D$12/12*(1-Info!$B$4),"")</f>
        <v>12500000</v>
      </c>
      <c r="J60" s="63">
        <f t="shared" si="0"/>
        <v>215853010.65448996</v>
      </c>
      <c r="K60" s="39"/>
    </row>
    <row r="61" spans="1:11" x14ac:dyDescent="0.25">
      <c r="A61" s="40">
        <f>IF(Loan_Not_Paid*Values_Entered,Payment_Number,"")</f>
        <v>47</v>
      </c>
      <c r="B61" s="41">
        <f>IF(Loan_Not_Paid*Values_Entered, IF(EDATE(B60,1)&lt;=EDATE(Ngay_Giai_Ngan,Number_of_Payments), EDATE(B60,1)),"")</f>
        <v>45082</v>
      </c>
      <c r="C61" s="42">
        <f>IF(Loan_Not_Paid*Values_Entered,G60,"")</f>
        <v>444444444.44444394</v>
      </c>
      <c r="D61" s="42">
        <f>IF(Loan_Not_Paid*Values_Entered,E61+F61,"")</f>
        <v>8643734.1451040059</v>
      </c>
      <c r="E61" s="42">
        <f>IF(Loan_Not_Paid*Values_Entered,$D$9,"")</f>
        <v>5925925.9259259263</v>
      </c>
      <c r="F61" s="42">
        <f>IF(Loan_Not_Paid*Values_Entered,IF($H$10=1,C61*$G$11/365*(B61-B60),IF($H$10=2,C61*$G$11/365*(B61-B60),IF($H$10=3,C61*$G$11/365*(B61-B60)))),"")</f>
        <v>2717808.2191780792</v>
      </c>
      <c r="G61" s="42">
        <f>IF(Loan_Not_Paid*Values_Entered,C61-E61,"")</f>
        <v>438518518.51851803</v>
      </c>
      <c r="H61" s="42">
        <f t="shared" si="1"/>
        <v>240853010.65448996</v>
      </c>
      <c r="I61" s="42">
        <f>IF(H61&lt;&gt;"",$D$12/12*(1-Info!$B$4),"")</f>
        <v>12500000</v>
      </c>
      <c r="J61" s="63">
        <f t="shared" si="0"/>
        <v>219709276.50938594</v>
      </c>
      <c r="K61" s="39"/>
    </row>
    <row r="62" spans="1:11" x14ac:dyDescent="0.25">
      <c r="A62" s="40">
        <f>IF(Loan_Not_Paid*Values_Entered,Payment_Number,"")</f>
        <v>48</v>
      </c>
      <c r="B62" s="41">
        <f>IF(Loan_Not_Paid*Values_Entered, IF(EDATE(B61,1)&lt;=EDATE(Ngay_Giai_Ngan,Number_of_Payments), EDATE(B61,1)),"")</f>
        <v>45112</v>
      </c>
      <c r="C62" s="42">
        <f>IF(Loan_Not_Paid*Values_Entered,G61,"")</f>
        <v>438518518.51851803</v>
      </c>
      <c r="D62" s="42">
        <f>IF(Loan_Not_Paid*Values_Entered,E62+F62,"")</f>
        <v>8520994.4190766085</v>
      </c>
      <c r="E62" s="42">
        <f>IF(Loan_Not_Paid*Values_Entered,$D$9,"")</f>
        <v>5925925.9259259263</v>
      </c>
      <c r="F62" s="42">
        <f>IF(Loan_Not_Paid*Values_Entered,IF($H$10=1,C62*$G$11/365*(B62-B61),IF($H$10=2,C62*$G$11/365*(B62-B61),IF($H$10=3,C62*$G$11/365*(B62-B61)))),"")</f>
        <v>2595068.4931506822</v>
      </c>
      <c r="G62" s="42">
        <f>IF(Loan_Not_Paid*Values_Entered,C62-E62,"")</f>
        <v>432592592.59259212</v>
      </c>
      <c r="H62" s="42">
        <f t="shared" si="1"/>
        <v>244709276.50938594</v>
      </c>
      <c r="I62" s="42">
        <f>IF(H62&lt;&gt;"",$D$12/12*(1-Info!$B$4),"")</f>
        <v>12500000</v>
      </c>
      <c r="J62" s="63">
        <f t="shared" si="0"/>
        <v>223688282.09030932</v>
      </c>
      <c r="K62" s="39"/>
    </row>
    <row r="63" spans="1:11" x14ac:dyDescent="0.25">
      <c r="A63" s="40">
        <f>IF(Loan_Not_Paid*Values_Entered,Payment_Number,"")</f>
        <v>49</v>
      </c>
      <c r="B63" s="41">
        <f>IF(Loan_Not_Paid*Values_Entered, IF(EDATE(B62,1)&lt;=EDATE(Ngay_Giai_Ngan,Number_of_Payments), EDATE(B62,1)),"")</f>
        <v>45143</v>
      </c>
      <c r="C63" s="42">
        <f>IF(Loan_Not_Paid*Values_Entered,G62,"")</f>
        <v>432592592.59259212</v>
      </c>
      <c r="D63" s="42">
        <f>IF(Loan_Not_Paid*Values_Entered,E63+F63,"")</f>
        <v>8571259.2592592575</v>
      </c>
      <c r="E63" s="42">
        <f>IF(Loan_Not_Paid*Values_Entered,$D$9,"")</f>
        <v>5925925.9259259263</v>
      </c>
      <c r="F63" s="42">
        <f>IF(Loan_Not_Paid*Values_Entered,IF($H$10=1,C63*$G$11/365*(B63-B62),IF($H$10=2,C63*$G$11/365*(B63-B62),IF($H$10=3,C63*$G$11/365*(B63-B62)))),"")</f>
        <v>2645333.3333333312</v>
      </c>
      <c r="G63" s="42">
        <f>IF(Loan_Not_Paid*Values_Entered,C63-E63,"")</f>
        <v>426666666.66666621</v>
      </c>
      <c r="H63" s="42">
        <f t="shared" si="1"/>
        <v>248688282.09030932</v>
      </c>
      <c r="I63" s="42">
        <f>IF(H63&lt;&gt;"",$D$12/12*(1-Info!$B$4),"")</f>
        <v>12500000</v>
      </c>
      <c r="J63" s="63">
        <f t="shared" si="0"/>
        <v>227617022.83105004</v>
      </c>
      <c r="K63" s="39"/>
    </row>
    <row r="64" spans="1:11" x14ac:dyDescent="0.25">
      <c r="A64" s="40">
        <f>IF(Loan_Not_Paid*Values_Entered,Payment_Number,"")</f>
        <v>50</v>
      </c>
      <c r="B64" s="41">
        <f>IF(Loan_Not_Paid*Values_Entered, IF(EDATE(B63,1)&lt;=EDATE(Ngay_Giai_Ngan,Number_of_Payments), EDATE(B63,1)),"")</f>
        <v>45174</v>
      </c>
      <c r="C64" s="42">
        <f>IF(Loan_Not_Paid*Values_Entered,G63,"")</f>
        <v>426666666.66666621</v>
      </c>
      <c r="D64" s="42">
        <f>IF(Loan_Not_Paid*Values_Entered,E64+F64,"")</f>
        <v>8535021.8163368832</v>
      </c>
      <c r="E64" s="42">
        <f>IF(Loan_Not_Paid*Values_Entered,$D$9,"")</f>
        <v>5925925.9259259263</v>
      </c>
      <c r="F64" s="42">
        <f>IF(Loan_Not_Paid*Values_Entered,IF($H$10=1,C64*$G$11/365*(B64-B63),IF($H$10=2,C64*$G$11/365*(B64-B63),IF($H$10=3,C64*$G$11/365*(B64-B63)))),"")</f>
        <v>2609095.8904109565</v>
      </c>
      <c r="G64" s="42">
        <f>IF(Loan_Not_Paid*Values_Entered,C64-E64,"")</f>
        <v>420740740.7407403</v>
      </c>
      <c r="H64" s="42">
        <f t="shared" si="1"/>
        <v>252617022.83105004</v>
      </c>
      <c r="I64" s="42">
        <f>IF(H64&lt;&gt;"",$D$12/12*(1-Info!$B$4),"")</f>
        <v>12500000</v>
      </c>
      <c r="J64" s="63">
        <f t="shared" si="0"/>
        <v>231582001.01471314</v>
      </c>
      <c r="K64" s="39"/>
    </row>
    <row r="65" spans="1:11" x14ac:dyDescent="0.25">
      <c r="A65" s="40">
        <f>IF(Loan_Not_Paid*Values_Entered,Payment_Number,"")</f>
        <v>51</v>
      </c>
      <c r="B65" s="41">
        <f>IF(Loan_Not_Paid*Values_Entered, IF(EDATE(B64,1)&lt;=EDATE(Ngay_Giai_Ngan,Number_of_Payments), EDATE(B64,1)),"")</f>
        <v>45204</v>
      </c>
      <c r="C65" s="42">
        <f>IF(Loan_Not_Paid*Values_Entered,G64,"")</f>
        <v>420740740.7407403</v>
      </c>
      <c r="D65" s="42">
        <f>IF(Loan_Not_Paid*Values_Entered,E65+F65,"")</f>
        <v>8415788.9396245535</v>
      </c>
      <c r="E65" s="42">
        <f>IF(Loan_Not_Paid*Values_Entered,$D$9,"")</f>
        <v>5925925.9259259263</v>
      </c>
      <c r="F65" s="42">
        <f>IF(Loan_Not_Paid*Values_Entered,IF($H$10=1,C65*$G$11/365*(B65-B64),IF($H$10=2,C65*$G$11/365*(B65-B64),IF($H$10=3,C65*$G$11/365*(B65-B64)))),"")</f>
        <v>2489863.0136986277</v>
      </c>
      <c r="G65" s="42">
        <f>IF(Loan_Not_Paid*Values_Entered,C65-E65,"")</f>
        <v>414814814.81481439</v>
      </c>
      <c r="H65" s="42">
        <f t="shared" si="1"/>
        <v>256582001.01471314</v>
      </c>
      <c r="I65" s="42">
        <f>IF(H65&lt;&gt;"",$D$12/12*(1-Info!$B$4),"")</f>
        <v>12500000</v>
      </c>
      <c r="J65" s="63">
        <f t="shared" si="0"/>
        <v>235666212.07508856</v>
      </c>
      <c r="K65" s="39"/>
    </row>
    <row r="66" spans="1:11" x14ac:dyDescent="0.25">
      <c r="A66" s="40">
        <f>IF(Loan_Not_Paid*Values_Entered,Payment_Number,"")</f>
        <v>52</v>
      </c>
      <c r="B66" s="41">
        <f>IF(Loan_Not_Paid*Values_Entered, IF(EDATE(B65,1)&lt;=EDATE(Ngay_Giai_Ngan,Number_of_Payments), EDATE(B65,1)),"")</f>
        <v>45235</v>
      </c>
      <c r="C66" s="42">
        <f>IF(Loan_Not_Paid*Values_Entered,G65,"")</f>
        <v>414814814.81481439</v>
      </c>
      <c r="D66" s="42">
        <f>IF(Loan_Not_Paid*Values_Entered,E66+F66,"")</f>
        <v>8462546.9304921329</v>
      </c>
      <c r="E66" s="42">
        <f>IF(Loan_Not_Paid*Values_Entered,$D$9,"")</f>
        <v>5925925.9259259263</v>
      </c>
      <c r="F66" s="42">
        <f>IF(Loan_Not_Paid*Values_Entered,IF($H$10=1,C66*$G$11/365*(B66-B65),IF($H$10=2,C66*$G$11/365*(B66-B65),IF($H$10=3,C66*$G$11/365*(B66-B65)))),"")</f>
        <v>2536621.0045662075</v>
      </c>
      <c r="G66" s="42">
        <f>IF(Loan_Not_Paid*Values_Entered,C66-E66,"")</f>
        <v>408888888.88888848</v>
      </c>
      <c r="H66" s="42">
        <f t="shared" si="1"/>
        <v>260666212.07508856</v>
      </c>
      <c r="I66" s="42">
        <f>IF(H66&lt;&gt;"",$D$12/12*(1-Info!$B$4),"")</f>
        <v>12500000</v>
      </c>
      <c r="J66" s="63">
        <f t="shared" si="0"/>
        <v>239703665.14459643</v>
      </c>
      <c r="K66" s="39"/>
    </row>
    <row r="67" spans="1:11" x14ac:dyDescent="0.25">
      <c r="A67" s="40">
        <f>IF(Loan_Not_Paid*Values_Entered,Payment_Number,"")</f>
        <v>53</v>
      </c>
      <c r="B67" s="41">
        <f>IF(Loan_Not_Paid*Values_Entered, IF(EDATE(B66,1)&lt;=EDATE(Ngay_Giai_Ngan,Number_of_Payments), EDATE(B66,1)),"")</f>
        <v>45265</v>
      </c>
      <c r="C67" s="42">
        <f>IF(Loan_Not_Paid*Values_Entered,G66,"")</f>
        <v>408888888.88888848</v>
      </c>
      <c r="D67" s="42">
        <f>IF(Loan_Not_Paid*Values_Entered,E67+F67,"")</f>
        <v>8345651.9533231845</v>
      </c>
      <c r="E67" s="42">
        <f>IF(Loan_Not_Paid*Values_Entered,$D$9,"")</f>
        <v>5925925.9259259263</v>
      </c>
      <c r="F67" s="42">
        <f>IF(Loan_Not_Paid*Values_Entered,IF($H$10=1,C67*$G$11/365*(B67-B66),IF($H$10=2,C67*$G$11/365*(B67-B66),IF($H$10=3,C67*$G$11/365*(B67-B66)))),"")</f>
        <v>2419726.0273972582</v>
      </c>
      <c r="G67" s="42">
        <f>IF(Loan_Not_Paid*Values_Entered,C67-E67,"")</f>
        <v>402962962.96296257</v>
      </c>
      <c r="H67" s="42">
        <f t="shared" si="1"/>
        <v>264703665.14459643</v>
      </c>
      <c r="I67" s="42">
        <f>IF(H67&lt;&gt;"",$D$12/12*(1-Info!$B$4),"")</f>
        <v>12500000</v>
      </c>
      <c r="J67" s="63">
        <f t="shared" si="0"/>
        <v>243858013.19127324</v>
      </c>
      <c r="K67" s="39"/>
    </row>
    <row r="68" spans="1:11" x14ac:dyDescent="0.25">
      <c r="A68" s="40">
        <f>IF(Loan_Not_Paid*Values_Entered,Payment_Number,"")</f>
        <v>54</v>
      </c>
      <c r="B68" s="41">
        <f>IF(Loan_Not_Paid*Values_Entered, IF(EDATE(B67,1)&lt;=EDATE(Ngay_Giai_Ngan,Number_of_Payments), EDATE(B67,1)),"")</f>
        <v>45296</v>
      </c>
      <c r="C68" s="42">
        <f>IF(Loan_Not_Paid*Values_Entered,G67,"")</f>
        <v>402962962.96296257</v>
      </c>
      <c r="D68" s="42">
        <f>IF(Loan_Not_Paid*Values_Entered,E68+F68,"")</f>
        <v>8390072.0446473844</v>
      </c>
      <c r="E68" s="42">
        <f>IF(Loan_Not_Paid*Values_Entered,$D$9,"")</f>
        <v>5925925.9259259263</v>
      </c>
      <c r="F68" s="42">
        <f>IF(Loan_Not_Paid*Values_Entered,IF($H$10=1,C68*$G$11/365*(B68-B67),IF($H$10=2,C68*$G$11/365*(B68-B67),IF($H$10=3,C68*$G$11/365*(B68-B67)))),"")</f>
        <v>2464146.1187214591</v>
      </c>
      <c r="G68" s="42">
        <f>IF(Loan_Not_Paid*Values_Entered,C68-E68,"")</f>
        <v>397037037.03703666</v>
      </c>
      <c r="H68" s="42">
        <f t="shared" si="1"/>
        <v>268858013.19127321</v>
      </c>
      <c r="I68" s="42">
        <f>IF(H68&lt;&gt;"",$D$12/12*(1-Info!$B$4),"")</f>
        <v>12500000</v>
      </c>
      <c r="J68" s="63">
        <f t="shared" si="0"/>
        <v>247967941.14662582</v>
      </c>
      <c r="K68" s="39"/>
    </row>
    <row r="69" spans="1:11" x14ac:dyDescent="0.25">
      <c r="A69" s="40">
        <f>IF(Loan_Not_Paid*Values_Entered,Payment_Number,"")</f>
        <v>55</v>
      </c>
      <c r="B69" s="41">
        <f>IF(Loan_Not_Paid*Values_Entered, IF(EDATE(B68,1)&lt;=EDATE(Ngay_Giai_Ngan,Number_of_Payments), EDATE(B68,1)),"")</f>
        <v>45327</v>
      </c>
      <c r="C69" s="42">
        <f>IF(Loan_Not_Paid*Values_Entered,G68,"")</f>
        <v>397037037.03703666</v>
      </c>
      <c r="D69" s="42">
        <f>IF(Loan_Not_Paid*Values_Entered,E69+F69,"")</f>
        <v>8353834.6017250111</v>
      </c>
      <c r="E69" s="42">
        <f>IF(Loan_Not_Paid*Values_Entered,$D$9,"")</f>
        <v>5925925.9259259263</v>
      </c>
      <c r="F69" s="42">
        <f>IF(Loan_Not_Paid*Values_Entered,IF($H$10=1,C69*$G$11/365*(B69-B68),IF($H$10=2,C69*$G$11/365*(B69-B68),IF($H$10=3,C69*$G$11/365*(B69-B68)))),"")</f>
        <v>2427908.6757990848</v>
      </c>
      <c r="G69" s="42">
        <f>IF(Loan_Not_Paid*Values_Entered,C69-E69,"")</f>
        <v>391111111.11111075</v>
      </c>
      <c r="H69" s="42">
        <f t="shared" si="1"/>
        <v>272967941.14662582</v>
      </c>
      <c r="I69" s="42">
        <f>IF(H69&lt;&gt;"",$D$12/12*(1-Info!$B$4),"")</f>
        <v>12500000</v>
      </c>
      <c r="J69" s="63">
        <f t="shared" si="0"/>
        <v>252114106.5449008</v>
      </c>
      <c r="K69" s="39"/>
    </row>
    <row r="70" spans="1:11" x14ac:dyDescent="0.25">
      <c r="A70" s="40">
        <f>IF(Loan_Not_Paid*Values_Entered,Payment_Number,"")</f>
        <v>56</v>
      </c>
      <c r="B70" s="41">
        <f>IF(Loan_Not_Paid*Values_Entered, IF(EDATE(B69,1)&lt;=EDATE(Ngay_Giai_Ngan,Number_of_Payments), EDATE(B69,1)),"")</f>
        <v>45356</v>
      </c>
      <c r="C70" s="42">
        <f>IF(Loan_Not_Paid*Values_Entered,G69,"")</f>
        <v>391111111.11111075</v>
      </c>
      <c r="D70" s="42">
        <f>IF(Loan_Not_Paid*Values_Entered,E70+F70,"")</f>
        <v>8163295.7889396232</v>
      </c>
      <c r="E70" s="42">
        <f>IF(Loan_Not_Paid*Values_Entered,$D$9,"")</f>
        <v>5925925.9259259263</v>
      </c>
      <c r="F70" s="42">
        <f>IF(Loan_Not_Paid*Values_Entered,IF($H$10=1,C70*$G$11/365*(B70-B69),IF($H$10=2,C70*$G$11/365*(B70-B69),IF($H$10=3,C70*$G$11/365*(B70-B69)))),"")</f>
        <v>2237369.8630136969</v>
      </c>
      <c r="G70" s="42">
        <f>IF(Loan_Not_Paid*Values_Entered,C70-E70,"")</f>
        <v>385185185.18518484</v>
      </c>
      <c r="H70" s="42">
        <f t="shared" si="1"/>
        <v>277114106.54490077</v>
      </c>
      <c r="I70" s="42">
        <f>IF(H70&lt;&gt;"",$D$12/12*(1-Info!$B$4),"")</f>
        <v>12500000</v>
      </c>
      <c r="J70" s="63">
        <f t="shared" si="0"/>
        <v>256450810.75596115</v>
      </c>
    </row>
    <row r="71" spans="1:11" x14ac:dyDescent="0.25">
      <c r="A71" s="40">
        <f>IF(Loan_Not_Paid*Values_Entered,Payment_Number,"")</f>
        <v>57</v>
      </c>
      <c r="B71" s="41">
        <f>IF(Loan_Not_Paid*Values_Entered, IF(EDATE(B70,1)&lt;=EDATE(Ngay_Giai_Ngan,Number_of_Payments), EDATE(B70,1)),"")</f>
        <v>45387</v>
      </c>
      <c r="C71" s="42">
        <f>IF(Loan_Not_Paid*Values_Entered,G70,"")</f>
        <v>385185185.18518484</v>
      </c>
      <c r="D71" s="42">
        <f>IF(Loan_Not_Paid*Values_Entered,E71+F71,"")</f>
        <v>8281359.7158802617</v>
      </c>
      <c r="E71" s="42">
        <f>IF(Loan_Not_Paid*Values_Entered,$D$9,"")</f>
        <v>5925925.9259259263</v>
      </c>
      <c r="F71" s="42">
        <f>IF(Loan_Not_Paid*Values_Entered,IF($H$10=1,C71*$G$11/365*(B71-B70),IF($H$10=2,C71*$G$11/365*(B71-B70),IF($H$10=3,C71*$G$11/365*(B71-B70)))),"")</f>
        <v>2355433.7899543359</v>
      </c>
      <c r="G71" s="42">
        <f>IF(Loan_Not_Paid*Values_Entered,C71-E71,"")</f>
        <v>379259259.25925893</v>
      </c>
      <c r="H71" s="42">
        <f t="shared" si="1"/>
        <v>281450810.75596118</v>
      </c>
      <c r="I71" s="42">
        <f>IF(H71&lt;&gt;"",$D$12/12*(1-Info!$B$4),"")</f>
        <v>12500000</v>
      </c>
      <c r="J71" s="63">
        <f t="shared" si="0"/>
        <v>260669451.0400809</v>
      </c>
    </row>
    <row r="72" spans="1:11" x14ac:dyDescent="0.25">
      <c r="A72" s="40">
        <f>IF(Loan_Not_Paid*Values_Entered,Payment_Number,"")</f>
        <v>58</v>
      </c>
      <c r="B72" s="41">
        <f>IF(Loan_Not_Paid*Values_Entered, IF(EDATE(B71,1)&lt;=EDATE(Ngay_Giai_Ngan,Number_of_Payments), EDATE(B71,1)),"")</f>
        <v>45417</v>
      </c>
      <c r="C72" s="42">
        <f>IF(Loan_Not_Paid*Values_Entered,G71,"")</f>
        <v>379259259.25925893</v>
      </c>
      <c r="D72" s="42">
        <f>IF(Loan_Not_Paid*Values_Entered,E72+F72,"")</f>
        <v>8170309.4875697605</v>
      </c>
      <c r="E72" s="42">
        <f>IF(Loan_Not_Paid*Values_Entered,$D$9,"")</f>
        <v>5925925.9259259263</v>
      </c>
      <c r="F72" s="42">
        <f>IF(Loan_Not_Paid*Values_Entered,IF($H$10=1,C72*$G$11/365*(B72-B71),IF($H$10=2,C72*$G$11/365*(B72-B71),IF($H$10=3,C72*$G$11/365*(B72-B71)))),"")</f>
        <v>2244383.5616438338</v>
      </c>
      <c r="G72" s="42">
        <f>IF(Loan_Not_Paid*Values_Entered,C72-E72,"")</f>
        <v>373333333.33333302</v>
      </c>
      <c r="H72" s="42">
        <f t="shared" si="1"/>
        <v>285669451.0400809</v>
      </c>
      <c r="I72" s="42">
        <f>IF(H72&lt;&gt;"",$D$12/12*(1-Info!$B$4),"")</f>
        <v>12500000</v>
      </c>
      <c r="J72" s="63">
        <f t="shared" si="0"/>
        <v>264999141.55251113</v>
      </c>
    </row>
    <row r="73" spans="1:11" x14ac:dyDescent="0.25">
      <c r="A73" s="40">
        <f>IF(Loan_Not_Paid*Values_Entered,Payment_Number,"")</f>
        <v>59</v>
      </c>
      <c r="B73" s="41">
        <f>IF(Loan_Not_Paid*Values_Entered, IF(EDATE(B72,1)&lt;=EDATE(Ngay_Giai_Ngan,Number_of_Payments), EDATE(B72,1)),"")</f>
        <v>45448</v>
      </c>
      <c r="C73" s="42">
        <f>IF(Loan_Not_Paid*Values_Entered,G72,"")</f>
        <v>373333333.33333302</v>
      </c>
      <c r="D73" s="42">
        <f>IF(Loan_Not_Paid*Values_Entered,E73+F73,"")</f>
        <v>8208884.8300355133</v>
      </c>
      <c r="E73" s="42">
        <f>IF(Loan_Not_Paid*Values_Entered,$D$9,"")</f>
        <v>5925925.9259259263</v>
      </c>
      <c r="F73" s="42">
        <f>IF(Loan_Not_Paid*Values_Entered,IF($H$10=1,C73*$G$11/365*(B73-B72),IF($H$10=2,C73*$G$11/365*(B73-B72),IF($H$10=3,C73*$G$11/365*(B73-B72)))),"")</f>
        <v>2282958.9041095874</v>
      </c>
      <c r="G73" s="42">
        <f>IF(Loan_Not_Paid*Values_Entered,C73-E73,"")</f>
        <v>367407407.4074071</v>
      </c>
      <c r="H73" s="42">
        <f t="shared" si="1"/>
        <v>289999141.5525111</v>
      </c>
      <c r="I73" s="42">
        <f>IF(H73&lt;&gt;"",$D$12/12*(1-Info!$B$4),"")</f>
        <v>12500000</v>
      </c>
      <c r="J73" s="63">
        <f t="shared" si="0"/>
        <v>269290256.72247559</v>
      </c>
    </row>
    <row r="74" spans="1:11" x14ac:dyDescent="0.25">
      <c r="A74" s="40">
        <f>IF(Loan_Not_Paid*Values_Entered,Payment_Number,)</f>
        <v>60</v>
      </c>
      <c r="B74" s="41">
        <f>IF(Loan_Not_Paid*Values_Entered, IF(EDATE(B73,1)&lt;=EDATE(Ngay_Giai_Ngan,Number_of_Payments), EDATE(B73,1)),"")</f>
        <v>45478</v>
      </c>
      <c r="C74" s="42">
        <f>IF(Loan_Not_Paid*Values_Entered,G73,"")</f>
        <v>367407407.4074071</v>
      </c>
      <c r="D74" s="42">
        <f>IF(Loan_Not_Paid*Values_Entered,E74+F74,"")</f>
        <v>8100172.5012683906</v>
      </c>
      <c r="E74" s="42">
        <f>IF(Loan_Not_Paid*Values_Entered,$D$9,"")</f>
        <v>5925925.9259259263</v>
      </c>
      <c r="F74" s="42">
        <f>IF(Loan_Not_Paid*Values_Entered,IF($H$10=1,C74*$G$11/365*(B74-B73),IF($H$10=2,C74*$G$11/365*(B74-B73),IF($H$10=3,C74*$G$11/365*(B74-B73)))),"")</f>
        <v>2174246.5753424643</v>
      </c>
      <c r="G74" s="42">
        <f>IF(Loan_Not_Paid*Values_Entered,C74-E74,"")</f>
        <v>361481481.48148119</v>
      </c>
      <c r="H74" s="42">
        <f t="shared" si="1"/>
        <v>294290256.72247559</v>
      </c>
      <c r="I74" s="42">
        <f>IF(H74&lt;&gt;"",$D$12/12*(1-Info!$B$4),"")</f>
        <v>12500000</v>
      </c>
      <c r="J74" s="63">
        <f t="shared" si="0"/>
        <v>273690084.2212072</v>
      </c>
    </row>
    <row r="75" spans="1:11" x14ac:dyDescent="0.25">
      <c r="A75" s="40">
        <f>IF(A74&gt;Number_of_Payments,"", IF(Loan_Not_Paid*Values_Entered,Payment_Number,""))</f>
        <v>61</v>
      </c>
      <c r="B75" s="41">
        <f>IF(Loan_Not_Paid*Values_Entered, IF(EDATE(B74,1)&lt;=EDATE(Ngay_Giai_Ngan,Number_of_Payments), EDATE(B74,1)),"")</f>
        <v>45509</v>
      </c>
      <c r="C75" s="42">
        <f>IF(Loan_Not_Paid*Values_Entered,G74,"")</f>
        <v>361481481.48148119</v>
      </c>
      <c r="D75" s="42">
        <f>IF(Loan_Not_Paid*Values_Entered,E75+F75,"")</f>
        <v>8136409.9441907648</v>
      </c>
      <c r="E75" s="42">
        <f>IF(Loan_Not_Paid*Values_Entered,$D$9,"")</f>
        <v>5925925.9259259263</v>
      </c>
      <c r="F75" s="42">
        <f>IF(Loan_Not_Paid*Values_Entered,IF($H$10=1,C75*$G$11/365*(B75-B74),IF($H$10=2,C75*$G$11/365*(B75-B74),IF($H$10=3,C75*$G$11/365*(B75-B74)))),"")</f>
        <v>2210484.018264839</v>
      </c>
      <c r="G75" s="42">
        <f>IF(Loan_Not_Paid*Values_Entered,C75-E75,"")</f>
        <v>355555555.55555528</v>
      </c>
      <c r="H75" s="42">
        <f t="shared" si="1"/>
        <v>298690084.2212072</v>
      </c>
      <c r="I75" s="42">
        <f>IF(H75&lt;&gt;"",$D$12/12*(1-Info!$B$4),"")</f>
        <v>12500000</v>
      </c>
      <c r="J75" s="63">
        <f t="shared" si="0"/>
        <v>278053674.27701646</v>
      </c>
    </row>
    <row r="76" spans="1:11" x14ac:dyDescent="0.25">
      <c r="A76" s="40">
        <f>IF(A75&gt;Number_of_Payments,"", IF(Loan_Not_Paid*Values_Entered,Payment_Number,""))</f>
        <v>62</v>
      </c>
      <c r="B76" s="41">
        <f>IF(Loan_Not_Paid*Values_Entered, IF(EDATE(B75,1)&lt;=EDATE(Ngay_Giai_Ngan,Number_of_Payments), EDATE(B75,1)),"")</f>
        <v>45540</v>
      </c>
      <c r="C76" s="42">
        <f>IF(Loan_Not_Paid*Values_Entered,G75,"")</f>
        <v>355555555.55555528</v>
      </c>
      <c r="D76" s="42">
        <f>IF(Loan_Not_Paid*Values_Entered,E76+F76,"")</f>
        <v>8100172.5012683906</v>
      </c>
      <c r="E76" s="42">
        <f>IF(Loan_Not_Paid*Values_Entered,$D$9,"")</f>
        <v>5925925.9259259263</v>
      </c>
      <c r="F76" s="42">
        <f>IF(Loan_Not_Paid*Values_Entered,IF($H$10=1,C76*$G$11/365*(B76-B75),IF($H$10=2,C76*$G$11/365*(B76-B75),IF($H$10=3,C76*$G$11/365*(B76-B75)))),"")</f>
        <v>2174246.5753424643</v>
      </c>
      <c r="G76" s="42">
        <f>IF(Loan_Not_Paid*Values_Entered,C76-E76,"")</f>
        <v>349629629.62962937</v>
      </c>
      <c r="H76" s="42">
        <f t="shared" si="1"/>
        <v>303053674.27701646</v>
      </c>
      <c r="I76" s="42">
        <f>IF(H76&lt;&gt;"",$D$12/12*(1-Info!$B$4),"")</f>
        <v>12500000</v>
      </c>
      <c r="J76" s="63">
        <f t="shared" si="0"/>
        <v>282453501.77574807</v>
      </c>
    </row>
    <row r="77" spans="1:11" x14ac:dyDescent="0.25">
      <c r="A77" s="40">
        <f>IF(A76&gt;Number_of_Payments,"", IF(Loan_Not_Paid*Values_Entered,Payment_Number,""))</f>
        <v>63</v>
      </c>
      <c r="B77" s="41">
        <f>IF(Loan_Not_Paid*Values_Entered, IF(EDATE(B76,1)&lt;=EDATE(Ngay_Giai_Ngan,Number_of_Payments), EDATE(B76,1)),"")</f>
        <v>45570</v>
      </c>
      <c r="C77" s="42">
        <f>IF(Loan_Not_Paid*Values_Entered,G76,"")</f>
        <v>349629629.62962937</v>
      </c>
      <c r="D77" s="42">
        <f>IF(Loan_Not_Paid*Values_Entered,E77+F77,"")</f>
        <v>7994967.0218163356</v>
      </c>
      <c r="E77" s="42">
        <f>IF(Loan_Not_Paid*Values_Entered,$D$9,"")</f>
        <v>5925925.9259259263</v>
      </c>
      <c r="F77" s="42">
        <f>IF(Loan_Not_Paid*Values_Entered,IF($H$10=1,C77*$G$11/365*(B77-B76),IF($H$10=2,C77*$G$11/365*(B77-B76),IF($H$10=3,C77*$G$11/365*(B77-B76)))),"")</f>
        <v>2069041.0958904095</v>
      </c>
      <c r="G77" s="42">
        <f>IF(Loan_Not_Paid*Values_Entered,C77-E77,"")</f>
        <v>343703703.70370346</v>
      </c>
      <c r="H77" s="42">
        <f t="shared" si="1"/>
        <v>307453501.77574807</v>
      </c>
      <c r="I77" s="42">
        <f>IF(H77&lt;&gt;"",$D$12/12*(1-Info!$B$4),"")</f>
        <v>12500000</v>
      </c>
      <c r="J77" s="63">
        <f t="shared" si="0"/>
        <v>286958534.75393176</v>
      </c>
    </row>
    <row r="78" spans="1:11" x14ac:dyDescent="0.25">
      <c r="A78" s="40">
        <f>IF(A77&gt;Number_of_Payments,"", IF(Loan_Not_Paid*Values_Entered,Payment_Number,""))</f>
        <v>64</v>
      </c>
      <c r="B78" s="41">
        <f>IF(Loan_Not_Paid*Values_Entered, IF(EDATE(B77,1)&lt;=EDATE(Ngay_Giai_Ngan,Number_of_Payments), EDATE(B77,1)),"")</f>
        <v>45601</v>
      </c>
      <c r="C78" s="42">
        <f>IF(Loan_Not_Paid*Values_Entered,G77,"")</f>
        <v>343703703.70370346</v>
      </c>
      <c r="D78" s="42">
        <f>IF(Loan_Not_Paid*Values_Entered,E78+F78,"")</f>
        <v>8027697.6154236421</v>
      </c>
      <c r="E78" s="42">
        <f>IF(Loan_Not_Paid*Values_Entered,$D$9,"")</f>
        <v>5925925.9259259263</v>
      </c>
      <c r="F78" s="42">
        <f>IF(Loan_Not_Paid*Values_Entered,IF($H$10=1,C78*$G$11/365*(B78-B77),IF($H$10=2,C78*$G$11/365*(B78-B77),IF($H$10=3,C78*$G$11/365*(B78-B77)))),"")</f>
        <v>2101771.6894977158</v>
      </c>
      <c r="G78" s="42">
        <f>IF(Loan_Not_Paid*Values_Entered,C78-E78,"")</f>
        <v>337777777.77777755</v>
      </c>
      <c r="H78" s="42">
        <f t="shared" si="1"/>
        <v>311958534.75393176</v>
      </c>
      <c r="I78" s="42">
        <f>IF(H78&lt;&gt;"",$D$12/12*(1-Info!$B$4),"")</f>
        <v>12500000</v>
      </c>
      <c r="J78" s="63">
        <f t="shared" si="0"/>
        <v>291430837.13850814</v>
      </c>
    </row>
    <row r="79" spans="1:11" x14ac:dyDescent="0.25">
      <c r="A79" s="40">
        <f>IF(A78&gt;Number_of_Payments,"", IF(Loan_Not_Paid*Values_Entered,Payment_Number,""))</f>
        <v>65</v>
      </c>
      <c r="B79" s="41">
        <f>IF(Loan_Not_Paid*Values_Entered, IF(EDATE(B78,1)&lt;=EDATE(Ngay_Giai_Ngan,Number_of_Payments), EDATE(B78,1)),"")</f>
        <v>45631</v>
      </c>
      <c r="C79" s="42">
        <f>IF(Loan_Not_Paid*Values_Entered,G78,"")</f>
        <v>337777777.77777755</v>
      </c>
      <c r="D79" s="42">
        <f>IF(Loan_Not_Paid*Values_Entered,E79+F79,"")</f>
        <v>7924830.0355149657</v>
      </c>
      <c r="E79" s="42">
        <f>IF(Loan_Not_Paid*Values_Entered,$D$9,"")</f>
        <v>5925925.9259259263</v>
      </c>
      <c r="F79" s="42">
        <f>IF(Loan_Not_Paid*Values_Entered,IF($H$10=1,C79*$G$11/365*(B79-B78),IF($H$10=2,C79*$G$11/365*(B79-B78),IF($H$10=3,C79*$G$11/365*(B79-B78)))),"")</f>
        <v>1998904.1095890398</v>
      </c>
      <c r="G79" s="42">
        <f>IF(Loan_Not_Paid*Values_Entered,C79-E79,"")</f>
        <v>331851851.85185164</v>
      </c>
      <c r="H79" s="42">
        <f t="shared" si="1"/>
        <v>316430837.13850814</v>
      </c>
      <c r="I79" s="42">
        <f>IF(H79&lt;&gt;"",$D$12/12*(1-Info!$B$4),"")</f>
        <v>12500000</v>
      </c>
      <c r="J79" s="63">
        <f t="shared" si="0"/>
        <v>296006007.10299319</v>
      </c>
    </row>
    <row r="80" spans="1:11" x14ac:dyDescent="0.25">
      <c r="A80" s="40">
        <f>IF(A79&gt;Number_of_Payments,"", IF(Loan_Not_Paid*Values_Entered,Payment_Number,""))</f>
        <v>66</v>
      </c>
      <c r="B80" s="41">
        <f>IF(Loan_Not_Paid*Values_Entered, IF(EDATE(B79,1)&lt;=EDATE(Ngay_Giai_Ngan,Number_of_Payments), EDATE(B79,1)),"")</f>
        <v>45662</v>
      </c>
      <c r="C80" s="42">
        <f>IF(Loan_Not_Paid*Values_Entered,G79,"")</f>
        <v>331851851.85185164</v>
      </c>
      <c r="D80" s="42">
        <f>IF(Loan_Not_Paid*Values_Entered,E80+F80,"")</f>
        <v>7955222.7295788936</v>
      </c>
      <c r="E80" s="42">
        <f>IF(Loan_Not_Paid*Values_Entered,$D$9,"")</f>
        <v>5925925.9259259263</v>
      </c>
      <c r="F80" s="42">
        <f>IF(Loan_Not_Paid*Values_Entered,IF($H$10=1,C80*$G$11/365*(B80-B79),IF($H$10=2,C80*$G$11/365*(B80-B79),IF($H$10=3,C80*$G$11/365*(B80-B79)))),"")</f>
        <v>2029296.8036529671</v>
      </c>
      <c r="G80" s="42">
        <f>IF(Loan_Not_Paid*Values_Entered,C80-E80,"")</f>
        <v>325925925.92592573</v>
      </c>
      <c r="H80" s="42">
        <f t="shared" si="1"/>
        <v>321006007.10299319</v>
      </c>
      <c r="I80" s="42">
        <f>IF(H80&lt;&gt;"",$D$12/12*(1-Info!$B$4),"")</f>
        <v>12500000</v>
      </c>
      <c r="J80" s="63">
        <f t="shared" si="0"/>
        <v>300550784.37341434</v>
      </c>
    </row>
    <row r="81" spans="1:10" x14ac:dyDescent="0.25">
      <c r="A81" s="40">
        <f>IF(A80&gt;Number_of_Payments,"", IF(Loan_Not_Paid*Values_Entered,Payment_Number,""))</f>
        <v>67</v>
      </c>
      <c r="B81" s="41">
        <f>IF(Loan_Not_Paid*Values_Entered, IF(EDATE(B80,1)&lt;=EDATE(Ngay_Giai_Ngan,Number_of_Payments), EDATE(B80,1)),"")</f>
        <v>45693</v>
      </c>
      <c r="C81" s="42">
        <f>IF(Loan_Not_Paid*Values_Entered,G80,"")</f>
        <v>325925925.92592573</v>
      </c>
      <c r="D81" s="42">
        <f>IF(Loan_Not_Paid*Values_Entered,E81+F81,"")</f>
        <v>7918985.2866565194</v>
      </c>
      <c r="E81" s="42">
        <f>IF(Loan_Not_Paid*Values_Entered,$D$9,"")</f>
        <v>5925925.9259259263</v>
      </c>
      <c r="F81" s="42">
        <f>IF(Loan_Not_Paid*Values_Entered,IF($H$10=1,C81*$G$11/365*(B81-B80),IF($H$10=2,C81*$G$11/365*(B81-B80),IF($H$10=3,C81*$G$11/365*(B81-B80)))),"")</f>
        <v>1993059.3607305929</v>
      </c>
      <c r="G81" s="42">
        <f>IF(Loan_Not_Paid*Values_Entered,C81-E81,"")</f>
        <v>319999999.99999982</v>
      </c>
      <c r="H81" s="42">
        <f t="shared" si="1"/>
        <v>325550784.37341434</v>
      </c>
      <c r="I81" s="42">
        <f>IF(H81&lt;&gt;"",$D$12/12*(1-Info!$B$4),"")</f>
        <v>12500000</v>
      </c>
      <c r="J81" s="63">
        <f t="shared" ref="J81:J144" si="2">IF(H81&lt;&gt;"",H81-I81-F81-E81,"")</f>
        <v>305131799.08675784</v>
      </c>
    </row>
    <row r="82" spans="1:10" x14ac:dyDescent="0.25">
      <c r="A82" s="40">
        <f>IF(A81&gt;Number_of_Payments,"", IF(Loan_Not_Paid*Values_Entered,Payment_Number,""))</f>
        <v>68</v>
      </c>
      <c r="B82" s="41">
        <f>IF(Loan_Not_Paid*Values_Entered, IF(EDATE(B81,1)&lt;=EDATE(Ngay_Giai_Ngan,Number_of_Payments), EDATE(B81,1)),"")</f>
        <v>45721</v>
      </c>
      <c r="C82" s="42">
        <f>IF(Loan_Not_Paid*Values_Entered,G81,"")</f>
        <v>319999999.99999982</v>
      </c>
      <c r="D82" s="42">
        <f>IF(Loan_Not_Paid*Values_Entered,E82+F82,"")</f>
        <v>7693377.9807204455</v>
      </c>
      <c r="E82" s="42">
        <f>IF(Loan_Not_Paid*Values_Entered,$D$9,"")</f>
        <v>5925925.9259259263</v>
      </c>
      <c r="F82" s="42">
        <f>IF(Loan_Not_Paid*Values_Entered,IF($H$10=1,C82*$G$11/365*(B82-B81),IF($H$10=2,C82*$G$11/365*(B82-B81),IF($H$10=3,C82*$G$11/365*(B82-B81)))),"")</f>
        <v>1767452.0547945197</v>
      </c>
      <c r="G82" s="42">
        <f>IF(Loan_Not_Paid*Values_Entered,C82-E82,"")</f>
        <v>314074074.07407391</v>
      </c>
      <c r="H82" s="42">
        <f t="shared" ref="H82:H145" si="3">IF(G82="","",$D$12/12+J81)</f>
        <v>330131799.08675784</v>
      </c>
      <c r="I82" s="42">
        <f>IF(H82&lt;&gt;"",$D$12/12*(1-Info!$B$4),"")</f>
        <v>12500000</v>
      </c>
      <c r="J82" s="63">
        <f t="shared" si="2"/>
        <v>309938421.10603744</v>
      </c>
    </row>
    <row r="83" spans="1:10" x14ac:dyDescent="0.25">
      <c r="A83" s="40">
        <f>IF(Loan_Not_Paid*Values_Entered,Payment_Number,"")</f>
        <v>69</v>
      </c>
      <c r="B83" s="41">
        <f>IF(Loan_Not_Paid*Values_Entered, IF(EDATE(B82,1)&lt;=EDATE(Ngay_Giai_Ngan,Number_of_Payments), EDATE(B82,1)),"")</f>
        <v>45752</v>
      </c>
      <c r="C83" s="42">
        <f>IF(Loan_Not_Paid*Values_Entered,G82,"")</f>
        <v>314074074.07407391</v>
      </c>
      <c r="D83" s="42">
        <f>IF(Loan_Not_Paid*Values_Entered,E83+F83,"")</f>
        <v>7846510.40081177</v>
      </c>
      <c r="E83" s="42">
        <f>IF(Loan_Not_Paid*Values_Entered,$D$9,"")</f>
        <v>5925925.9259259263</v>
      </c>
      <c r="F83" s="42">
        <f>IF(Loan_Not_Paid*Values_Entered,IF($H$10=1,C83*$G$11/365*(B83-B82),IF($H$10=2,C83*$G$11/365*(B83-B82),IF($H$10=3,C83*$G$11/365*(B83-B82)))),"")</f>
        <v>1920584.4748858439</v>
      </c>
      <c r="G83" s="42">
        <f>IF(Loan_Not_Paid*Values_Entered,C83-E83,"")</f>
        <v>308148148.148148</v>
      </c>
      <c r="H83" s="42">
        <f t="shared" si="3"/>
        <v>334938421.10603744</v>
      </c>
      <c r="I83" s="42">
        <f>IF(H83&lt;&gt;"",$D$12/12*(1-Info!$B$4),"")</f>
        <v>12500000</v>
      </c>
      <c r="J83" s="63">
        <f t="shared" si="2"/>
        <v>314591910.70522571</v>
      </c>
    </row>
    <row r="84" spans="1:10" x14ac:dyDescent="0.25">
      <c r="A84" s="40">
        <f>IF(Loan_Not_Paid*Values_Entered,Payment_Number,"")</f>
        <v>70</v>
      </c>
      <c r="B84" s="41">
        <f>IF(Loan_Not_Paid*Values_Entered, IF(EDATE(B83,1)&lt;=EDATE(Ngay_Giai_Ngan,Number_of_Payments), EDATE(B83,1)),"")</f>
        <v>45782</v>
      </c>
      <c r="C84" s="42">
        <f>IF(Loan_Not_Paid*Values_Entered,G83,"")</f>
        <v>308148148.148148</v>
      </c>
      <c r="D84" s="42">
        <f>IF(Loan_Not_Paid*Values_Entered,E84+F84,"")</f>
        <v>7749487.5697615426</v>
      </c>
      <c r="E84" s="42">
        <f>IF(Loan_Not_Paid*Values_Entered,$D$9,"")</f>
        <v>5925925.9259259263</v>
      </c>
      <c r="F84" s="42">
        <f>IF(Loan_Not_Paid*Values_Entered,IF($H$10=1,C84*$G$11/365*(B84-B83),IF($H$10=2,C84*$G$11/365*(B84-B83),IF($H$10=3,C84*$G$11/365*(B84-B83)))),"")</f>
        <v>1823561.6438356158</v>
      </c>
      <c r="G84" s="42">
        <f>IF(Loan_Not_Paid*Values_Entered,C84-E84,"")</f>
        <v>302222222.22222209</v>
      </c>
      <c r="H84" s="42">
        <f t="shared" si="3"/>
        <v>339591910.70522571</v>
      </c>
      <c r="I84" s="42">
        <f>IF(H84&lt;&gt;"",$D$12/12*(1-Info!$B$4),"")</f>
        <v>12500000</v>
      </c>
      <c r="J84" s="63">
        <f t="shared" si="2"/>
        <v>319342423.13546419</v>
      </c>
    </row>
    <row r="85" spans="1:10" x14ac:dyDescent="0.25">
      <c r="A85" s="40">
        <f>IF(Loan_Not_Paid*Values_Entered,Payment_Number,"")</f>
        <v>71</v>
      </c>
      <c r="B85" s="41">
        <f>IF(Loan_Not_Paid*Values_Entered, IF(EDATE(B84,1)&lt;=EDATE(Ngay_Giai_Ngan,Number_of_Payments), EDATE(B84,1)),"")</f>
        <v>45813</v>
      </c>
      <c r="C85" s="42">
        <f>IF(Loan_Not_Paid*Values_Entered,G84,"")</f>
        <v>302222222.22222209</v>
      </c>
      <c r="D85" s="42">
        <f>IF(Loan_Not_Paid*Values_Entered,E85+F85,"")</f>
        <v>7774035.5149670215</v>
      </c>
      <c r="E85" s="42">
        <f>IF(Loan_Not_Paid*Values_Entered,$D$9,"")</f>
        <v>5925925.9259259263</v>
      </c>
      <c r="F85" s="42">
        <f>IF(Loan_Not_Paid*Values_Entered,IF($H$10=1,C85*$G$11/365*(B85-B84),IF($H$10=2,C85*$G$11/365*(B85-B84),IF($H$10=3,C85*$G$11/365*(B85-B84)))),"")</f>
        <v>1848109.5890410952</v>
      </c>
      <c r="G85" s="42">
        <f>IF(Loan_Not_Paid*Values_Entered,C85-E85,"")</f>
        <v>296296296.29629618</v>
      </c>
      <c r="H85" s="42">
        <f t="shared" si="3"/>
        <v>344342423.13546419</v>
      </c>
      <c r="I85" s="42">
        <f>IF(H85&lt;&gt;"",$D$12/12*(1-Info!$B$4),"")</f>
        <v>12500000</v>
      </c>
      <c r="J85" s="63">
        <f t="shared" si="2"/>
        <v>324068387.62049717</v>
      </c>
    </row>
    <row r="86" spans="1:10" x14ac:dyDescent="0.25">
      <c r="A86" s="40">
        <f>IF(Loan_Not_Paid*Values_Entered,Payment_Number,"")</f>
        <v>72</v>
      </c>
      <c r="B86" s="41">
        <f>IF(Loan_Not_Paid*Values_Entered, IF(EDATE(B85,1)&lt;=EDATE(Ngay_Giai_Ngan,Number_of_Payments), EDATE(B85,1)),"")</f>
        <v>45843</v>
      </c>
      <c r="C86" s="42">
        <f>IF(Loan_Not_Paid*Values_Entered,G85,"")</f>
        <v>296296296.29629618</v>
      </c>
      <c r="D86" s="42">
        <f>IF(Loan_Not_Paid*Values_Entered,E86+F86,"")</f>
        <v>7679350.5834601726</v>
      </c>
      <c r="E86" s="42">
        <f>IF(Loan_Not_Paid*Values_Entered,$D$9,"")</f>
        <v>5925925.9259259263</v>
      </c>
      <c r="F86" s="42">
        <f>IF(Loan_Not_Paid*Values_Entered,IF($H$10=1,C86*$G$11/365*(B86-B85),IF($H$10=2,C86*$G$11/365*(B86-B85),IF($H$10=3,C86*$G$11/365*(B86-B85)))),"")</f>
        <v>1753424.6575342461</v>
      </c>
      <c r="G86" s="42">
        <f>IF(Loan_Not_Paid*Values_Entered,C86-E86,"")</f>
        <v>290370370.37037027</v>
      </c>
      <c r="H86" s="42">
        <f t="shared" si="3"/>
        <v>349068387.62049717</v>
      </c>
      <c r="I86" s="42">
        <f>IF(H86&lt;&gt;"",$D$12/12*(1-Info!$B$4),"")</f>
        <v>12500000</v>
      </c>
      <c r="J86" s="63">
        <f t="shared" si="2"/>
        <v>328889037.03703701</v>
      </c>
    </row>
    <row r="87" spans="1:10" x14ac:dyDescent="0.25">
      <c r="A87" s="40">
        <f>IF(Loan_Not_Paid*Values_Entered,Payment_Number,"")</f>
        <v>73</v>
      </c>
      <c r="B87" s="41">
        <f>IF(Loan_Not_Paid*Values_Entered, IF(EDATE(B86,1)&lt;=EDATE(Ngay_Giai_Ngan,Number_of_Payments), EDATE(B86,1)),"")</f>
        <v>45874</v>
      </c>
      <c r="C87" s="42">
        <f>IF(Loan_Not_Paid*Values_Entered,G86,"")</f>
        <v>290370370.37037027</v>
      </c>
      <c r="D87" s="42">
        <f>IF(Loan_Not_Paid*Values_Entered,E87+F87,"")</f>
        <v>7701560.6291222731</v>
      </c>
      <c r="E87" s="42">
        <f>IF(Loan_Not_Paid*Values_Entered,$D$9,"")</f>
        <v>5925925.9259259263</v>
      </c>
      <c r="F87" s="42">
        <f>IF(Loan_Not_Paid*Values_Entered,IF($H$10=1,C87*$G$11/365*(B87-B86),IF($H$10=2,C87*$G$11/365*(B87-B86),IF($H$10=3,C87*$G$11/365*(B87-B86)))),"")</f>
        <v>1775634.7031963465</v>
      </c>
      <c r="G87" s="42">
        <f>IF(Loan_Not_Paid*Values_Entered,C87-E87,"")</f>
        <v>284444444.44444436</v>
      </c>
      <c r="H87" s="42">
        <f t="shared" si="3"/>
        <v>353889037.03703701</v>
      </c>
      <c r="I87" s="42">
        <f>IF(H87&lt;&gt;"",$D$12/12*(1-Info!$B$4),"")</f>
        <v>12500000</v>
      </c>
      <c r="J87" s="63">
        <f t="shared" si="2"/>
        <v>333687476.40791476</v>
      </c>
    </row>
    <row r="88" spans="1:10" x14ac:dyDescent="0.25">
      <c r="A88" s="40">
        <f>IF(Loan_Not_Paid*Values_Entered,Payment_Number,"")</f>
        <v>74</v>
      </c>
      <c r="B88" s="41">
        <f>IF(Loan_Not_Paid*Values_Entered, IF(EDATE(B87,1)&lt;=EDATE(Ngay_Giai_Ngan,Number_of_Payments), EDATE(B87,1)),"")</f>
        <v>45905</v>
      </c>
      <c r="C88" s="42">
        <f>IF(Loan_Not_Paid*Values_Entered,G87,"")</f>
        <v>284444444.44444436</v>
      </c>
      <c r="D88" s="42">
        <f>IF(Loan_Not_Paid*Values_Entered,E88+F88,"")</f>
        <v>7665323.1861998988</v>
      </c>
      <c r="E88" s="42">
        <f>IF(Loan_Not_Paid*Values_Entered,$D$9,"")</f>
        <v>5925925.9259259263</v>
      </c>
      <c r="F88" s="42">
        <f>IF(Loan_Not_Paid*Values_Entered,IF($H$10=1,C88*$G$11/365*(B88-B87),IF($H$10=2,C88*$G$11/365*(B88-B87),IF($H$10=3,C88*$G$11/365*(B88-B87)))),"")</f>
        <v>1739397.2602739723</v>
      </c>
      <c r="G88" s="42">
        <f>IF(Loan_Not_Paid*Values_Entered,C88-E88,"")</f>
        <v>278518518.51851845</v>
      </c>
      <c r="H88" s="42">
        <f t="shared" si="3"/>
        <v>358687476.40791476</v>
      </c>
      <c r="I88" s="42">
        <f>IF(H88&lt;&gt;"",$D$12/12*(1-Info!$B$4),"")</f>
        <v>12500000</v>
      </c>
      <c r="J88" s="63">
        <f t="shared" si="2"/>
        <v>338522153.22171485</v>
      </c>
    </row>
    <row r="89" spans="1:10" x14ac:dyDescent="0.25">
      <c r="A89" s="40">
        <f>IF(Loan_Not_Paid*Values_Entered,Payment_Number,"")</f>
        <v>75</v>
      </c>
      <c r="B89" s="41">
        <f>IF(Loan_Not_Paid*Values_Entered, IF(EDATE(B88,1)&lt;=EDATE(Ngay_Giai_Ngan,Number_of_Payments), EDATE(B88,1)),"")</f>
        <v>45935</v>
      </c>
      <c r="C89" s="42">
        <f>IF(Loan_Not_Paid*Values_Entered,G88,"")</f>
        <v>278518518.51851845</v>
      </c>
      <c r="D89" s="42">
        <f>IF(Loan_Not_Paid*Values_Entered,E89+F89,"")</f>
        <v>7574145.1040081177</v>
      </c>
      <c r="E89" s="42">
        <f>IF(Loan_Not_Paid*Values_Entered,$D$9,"")</f>
        <v>5925925.9259259263</v>
      </c>
      <c r="F89" s="42">
        <f>IF(Loan_Not_Paid*Values_Entered,IF($H$10=1,C89*$G$11/365*(B89-B88),IF($H$10=2,C89*$G$11/365*(B89-B88),IF($H$10=3,C89*$G$11/365*(B89-B88)))),"")</f>
        <v>1648219.1780821916</v>
      </c>
      <c r="G89" s="42">
        <f>IF(Loan_Not_Paid*Values_Entered,C89-E89,"")</f>
        <v>272592592.59259254</v>
      </c>
      <c r="H89" s="42">
        <f t="shared" si="3"/>
        <v>363522153.22171485</v>
      </c>
      <c r="I89" s="42">
        <f>IF(H89&lt;&gt;"",$D$12/12*(1-Info!$B$4),"")</f>
        <v>12500000</v>
      </c>
      <c r="J89" s="63">
        <f t="shared" si="2"/>
        <v>343448008.11770678</v>
      </c>
    </row>
    <row r="90" spans="1:10" x14ac:dyDescent="0.25">
      <c r="A90" s="40">
        <f>IF(Loan_Not_Paid*Values_Entered,Payment_Number,"")</f>
        <v>76</v>
      </c>
      <c r="B90" s="41">
        <f>IF(Loan_Not_Paid*Values_Entered, IF(EDATE(B89,1)&lt;=EDATE(Ngay_Giai_Ngan,Number_of_Payments), EDATE(B89,1)),"")</f>
        <v>45966</v>
      </c>
      <c r="C90" s="42">
        <f>IF(Loan_Not_Paid*Values_Entered,G89,"")</f>
        <v>272592592.59259254</v>
      </c>
      <c r="D90" s="42">
        <f>IF(Loan_Not_Paid*Values_Entered,E90+F90,"")</f>
        <v>7592848.3003551494</v>
      </c>
      <c r="E90" s="42">
        <f>IF(Loan_Not_Paid*Values_Entered,$D$9,"")</f>
        <v>5925925.9259259263</v>
      </c>
      <c r="F90" s="42">
        <f>IF(Loan_Not_Paid*Values_Entered,IF($H$10=1,C90*$G$11/365*(B90-B89),IF($H$10=2,C90*$G$11/365*(B90-B89),IF($H$10=3,C90*$G$11/365*(B90-B89)))),"")</f>
        <v>1666922.3744292234</v>
      </c>
      <c r="G90" s="42">
        <f>IF(Loan_Not_Paid*Values_Entered,C90-E90,"")</f>
        <v>266666666.6666666</v>
      </c>
      <c r="H90" s="42">
        <f t="shared" si="3"/>
        <v>368448008.11770678</v>
      </c>
      <c r="I90" s="42">
        <f>IF(H90&lt;&gt;"",$D$12/12*(1-Info!$B$4),"")</f>
        <v>12500000</v>
      </c>
      <c r="J90" s="63">
        <f t="shared" si="2"/>
        <v>348355159.81735164</v>
      </c>
    </row>
    <row r="91" spans="1:10" x14ac:dyDescent="0.25">
      <c r="A91" s="40">
        <f>IF(Loan_Not_Paid*Values_Entered,Payment_Number,"")</f>
        <v>77</v>
      </c>
      <c r="B91" s="41">
        <f>IF(Loan_Not_Paid*Values_Entered, IF(EDATE(B90,1)&lt;=EDATE(Ngay_Giai_Ngan,Number_of_Payments), EDATE(B90,1)),"")</f>
        <v>45996</v>
      </c>
      <c r="C91" s="42">
        <f>IF(Loan_Not_Paid*Values_Entered,G90,"")</f>
        <v>266666666.6666666</v>
      </c>
      <c r="D91" s="42">
        <f>IF(Loan_Not_Paid*Values_Entered,E91+F91,"")</f>
        <v>7504008.1177067477</v>
      </c>
      <c r="E91" s="42">
        <f>IF(Loan_Not_Paid*Values_Entered,$D$9,"")</f>
        <v>5925925.9259259263</v>
      </c>
      <c r="F91" s="42">
        <f>IF(Loan_Not_Paid*Values_Entered,IF($H$10=1,C91*$G$11/365*(B91-B90),IF($H$10=2,C91*$G$11/365*(B91-B90),IF($H$10=3,C91*$G$11/365*(B91-B90)))),"")</f>
        <v>1578082.1917808217</v>
      </c>
      <c r="G91" s="42">
        <f>IF(Loan_Not_Paid*Values_Entered,C91-E91,"")</f>
        <v>260740740.74074066</v>
      </c>
      <c r="H91" s="42">
        <f t="shared" si="3"/>
        <v>373355159.81735164</v>
      </c>
      <c r="I91" s="42">
        <f>IF(H91&lt;&gt;"",$D$12/12*(1-Info!$B$4),"")</f>
        <v>12500000</v>
      </c>
      <c r="J91" s="63">
        <f t="shared" si="2"/>
        <v>353351151.69964492</v>
      </c>
    </row>
    <row r="92" spans="1:10" x14ac:dyDescent="0.25">
      <c r="A92" s="40">
        <f>IF(Loan_Not_Paid*Values_Entered,Payment_Number,"")</f>
        <v>78</v>
      </c>
      <c r="B92" s="41">
        <f>IF(Loan_Not_Paid*Values_Entered, IF(EDATE(B91,1)&lt;=EDATE(Ngay_Giai_Ngan,Number_of_Payments), EDATE(B91,1)),"")</f>
        <v>46027</v>
      </c>
      <c r="C92" s="42">
        <f>IF(Loan_Not_Paid*Values_Entered,G91,"")</f>
        <v>260740740.74074066</v>
      </c>
      <c r="D92" s="42">
        <f>IF(Loan_Not_Paid*Values_Entered,E92+F92,"")</f>
        <v>7520373.414510401</v>
      </c>
      <c r="E92" s="42">
        <f>IF(Loan_Not_Paid*Values_Entered,$D$9,"")</f>
        <v>5925925.9259259263</v>
      </c>
      <c r="F92" s="42">
        <f>IF(Loan_Not_Paid*Values_Entered,IF($H$10=1,C92*$G$11/365*(B92-B91),IF($H$10=2,C92*$G$11/365*(B92-B91),IF($H$10=3,C92*$G$11/365*(B92-B91)))),"")</f>
        <v>1594447.4885844744</v>
      </c>
      <c r="G92" s="42">
        <f>IF(Loan_Not_Paid*Values_Entered,C92-E92,"")</f>
        <v>254814814.81481472</v>
      </c>
      <c r="H92" s="42">
        <f t="shared" si="3"/>
        <v>378351151.69964492</v>
      </c>
      <c r="I92" s="42">
        <f>IF(H92&lt;&gt;"",$D$12/12*(1-Info!$B$4),"")</f>
        <v>12500000</v>
      </c>
      <c r="J92" s="63">
        <f t="shared" si="2"/>
        <v>358330778.28513455</v>
      </c>
    </row>
    <row r="93" spans="1:10" x14ac:dyDescent="0.25">
      <c r="A93" s="40">
        <f>IF(Loan_Not_Paid*Values_Entered,Payment_Number,"")</f>
        <v>79</v>
      </c>
      <c r="B93" s="41">
        <f>IF(Loan_Not_Paid*Values_Entered, IF(EDATE(B92,1)&lt;=EDATE(Ngay_Giai_Ngan,Number_of_Payments), EDATE(B92,1)),"")</f>
        <v>46058</v>
      </c>
      <c r="C93" s="42">
        <f>IF(Loan_Not_Paid*Values_Entered,G92,"")</f>
        <v>254814814.81481472</v>
      </c>
      <c r="D93" s="42">
        <f>IF(Loan_Not_Paid*Values_Entered,E93+F93,"")</f>
        <v>7484135.9715880267</v>
      </c>
      <c r="E93" s="42">
        <f>IF(Loan_Not_Paid*Values_Entered,$D$9,"")</f>
        <v>5925925.9259259263</v>
      </c>
      <c r="F93" s="42">
        <f>IF(Loan_Not_Paid*Values_Entered,IF($H$10=1,C93*$G$11/365*(B93-B92),IF($H$10=2,C93*$G$11/365*(B93-B92),IF($H$10=3,C93*$G$11/365*(B93-B92)))),"")</f>
        <v>1558210.0456621</v>
      </c>
      <c r="G93" s="42">
        <f>IF(Loan_Not_Paid*Values_Entered,C93-E93,"")</f>
        <v>248888888.88888878</v>
      </c>
      <c r="H93" s="42">
        <f t="shared" si="3"/>
        <v>383330778.28513455</v>
      </c>
      <c r="I93" s="42">
        <f>IF(H93&lt;&gt;"",$D$12/12*(1-Info!$B$4),"")</f>
        <v>12500000</v>
      </c>
      <c r="J93" s="63">
        <f t="shared" si="2"/>
        <v>363346642.31354654</v>
      </c>
    </row>
    <row r="94" spans="1:10" x14ac:dyDescent="0.25">
      <c r="A94" s="40">
        <f>IF(Loan_Not_Paid*Values_Entered,Payment_Number,"")</f>
        <v>80</v>
      </c>
      <c r="B94" s="41">
        <f>IF(Loan_Not_Paid*Values_Entered, IF(EDATE(B93,1)&lt;=EDATE(Ngay_Giai_Ngan,Number_of_Payments), EDATE(B93,1)),"")</f>
        <v>46086</v>
      </c>
      <c r="C94" s="42">
        <f>IF(Loan_Not_Paid*Values_Entered,G93,"")</f>
        <v>248888888.88888878</v>
      </c>
      <c r="D94" s="42">
        <f>IF(Loan_Not_Paid*Values_Entered,E94+F94,"")</f>
        <v>7300610.8574327752</v>
      </c>
      <c r="E94" s="42">
        <f>IF(Loan_Not_Paid*Values_Entered,$D$9,"")</f>
        <v>5925925.9259259263</v>
      </c>
      <c r="F94" s="42">
        <f>IF(Loan_Not_Paid*Values_Entered,IF($H$10=1,C94*$G$11/365*(B94-B93),IF($H$10=2,C94*$G$11/365*(B94-B93),IF($H$10=3,C94*$G$11/365*(B94-B93)))),"")</f>
        <v>1374684.9315068487</v>
      </c>
      <c r="G94" s="42">
        <f>IF(Loan_Not_Paid*Values_Entered,C94-E94,"")</f>
        <v>242962962.96296284</v>
      </c>
      <c r="H94" s="42">
        <f t="shared" si="3"/>
        <v>388346642.31354654</v>
      </c>
      <c r="I94" s="42">
        <f>IF(H94&lt;&gt;"",$D$12/12*(1-Info!$B$4),"")</f>
        <v>12500000</v>
      </c>
      <c r="J94" s="63">
        <f t="shared" si="2"/>
        <v>368546031.45611376</v>
      </c>
    </row>
    <row r="95" spans="1:10" x14ac:dyDescent="0.25">
      <c r="A95" s="40">
        <f>IF(Loan_Not_Paid*Values_Entered,Payment_Number,"")</f>
        <v>81</v>
      </c>
      <c r="B95" s="41">
        <f>IF(Loan_Not_Paid*Values_Entered, IF(EDATE(B94,1)&lt;=EDATE(Ngay_Giai_Ngan,Number_of_Payments), EDATE(B94,1)),"")</f>
        <v>46117</v>
      </c>
      <c r="C95" s="42">
        <f>IF(Loan_Not_Paid*Values_Entered,G94,"")</f>
        <v>242962962.96296284</v>
      </c>
      <c r="D95" s="42">
        <f>IF(Loan_Not_Paid*Values_Entered,E95+F95,"")</f>
        <v>7411661.0857432773</v>
      </c>
      <c r="E95" s="42">
        <f>IF(Loan_Not_Paid*Values_Entered,$D$9,"")</f>
        <v>5925925.9259259263</v>
      </c>
      <c r="F95" s="42">
        <f>IF(Loan_Not_Paid*Values_Entered,IF($H$10=1,C95*$G$11/365*(B95-B94),IF($H$10=2,C95*$G$11/365*(B95-B94),IF($H$10=3,C95*$G$11/365*(B95-B94)))),"")</f>
        <v>1485735.159817351</v>
      </c>
      <c r="G95" s="42">
        <f>IF(Loan_Not_Paid*Values_Entered,C95-E95,"")</f>
        <v>237037037.0370369</v>
      </c>
      <c r="H95" s="42">
        <f t="shared" si="3"/>
        <v>393546031.45611376</v>
      </c>
      <c r="I95" s="42">
        <f>IF(H95&lt;&gt;"",$D$12/12*(1-Info!$B$4),"")</f>
        <v>12500000</v>
      </c>
      <c r="J95" s="63">
        <f t="shared" si="2"/>
        <v>373634370.37037051</v>
      </c>
    </row>
    <row r="96" spans="1:10" x14ac:dyDescent="0.25">
      <c r="A96" s="40">
        <f>IF(Loan_Not_Paid*Values_Entered,Payment_Number,"")</f>
        <v>82</v>
      </c>
      <c r="B96" s="41">
        <f>IF(Loan_Not_Paid*Values_Entered, IF(EDATE(B95,1)&lt;=EDATE(Ngay_Giai_Ngan,Number_of_Payments), EDATE(B95,1)),"")</f>
        <v>46147</v>
      </c>
      <c r="C96" s="42">
        <f>IF(Loan_Not_Paid*Values_Entered,G95,"")</f>
        <v>237037037.0370369</v>
      </c>
      <c r="D96" s="42">
        <f>IF(Loan_Not_Paid*Values_Entered,E96+F96,"")</f>
        <v>7328665.6519533228</v>
      </c>
      <c r="E96" s="42">
        <f>IF(Loan_Not_Paid*Values_Entered,$D$9,"")</f>
        <v>5925925.9259259263</v>
      </c>
      <c r="F96" s="42">
        <f>IF(Loan_Not_Paid*Values_Entered,IF($H$10=1,C96*$G$11/365*(B96-B95),IF($H$10=2,C96*$G$11/365*(B96-B95),IF($H$10=3,C96*$G$11/365*(B96-B95)))),"")</f>
        <v>1402739.7260273965</v>
      </c>
      <c r="G96" s="42">
        <f>IF(Loan_Not_Paid*Values_Entered,C96-E96,"")</f>
        <v>231111111.11111096</v>
      </c>
      <c r="H96" s="42">
        <f t="shared" si="3"/>
        <v>398634370.37037051</v>
      </c>
      <c r="I96" s="42">
        <f>IF(H96&lt;&gt;"",$D$12/12*(1-Info!$B$4),"")</f>
        <v>12500000</v>
      </c>
      <c r="J96" s="63">
        <f t="shared" si="2"/>
        <v>378805704.71841723</v>
      </c>
    </row>
    <row r="97" spans="1:10" x14ac:dyDescent="0.25">
      <c r="A97" s="40">
        <f>IF(Loan_Not_Paid*Values_Entered,Payment_Number,"")</f>
        <v>83</v>
      </c>
      <c r="B97" s="41">
        <f>IF(Loan_Not_Paid*Values_Entered, IF(EDATE(B96,1)&lt;=EDATE(Ngay_Giai_Ngan,Number_of_Payments), EDATE(B96,1)),"")</f>
        <v>46178</v>
      </c>
      <c r="C97" s="42">
        <f>IF(Loan_Not_Paid*Values_Entered,G96,"")</f>
        <v>231111111.11111096</v>
      </c>
      <c r="D97" s="42">
        <f>IF(Loan_Not_Paid*Values_Entered,E97+F97,"")</f>
        <v>7339186.1998985279</v>
      </c>
      <c r="E97" s="42">
        <f>IF(Loan_Not_Paid*Values_Entered,$D$9,"")</f>
        <v>5925925.9259259263</v>
      </c>
      <c r="F97" s="42">
        <f>IF(Loan_Not_Paid*Values_Entered,IF($H$10=1,C97*$G$11/365*(B97-B96),IF($H$10=2,C97*$G$11/365*(B97-B96),IF($H$10=3,C97*$G$11/365*(B97-B96)))),"")</f>
        <v>1413260.2739726021</v>
      </c>
      <c r="G97" s="42">
        <f>IF(Loan_Not_Paid*Values_Entered,C97-E97,"")</f>
        <v>225185185.18518502</v>
      </c>
      <c r="H97" s="42">
        <f t="shared" si="3"/>
        <v>403805704.71841723</v>
      </c>
      <c r="I97" s="42">
        <f>IF(H97&lt;&gt;"",$D$12/12*(1-Info!$B$4),"")</f>
        <v>12500000</v>
      </c>
      <c r="J97" s="63">
        <f t="shared" si="2"/>
        <v>383966518.51851869</v>
      </c>
    </row>
    <row r="98" spans="1:10" x14ac:dyDescent="0.25">
      <c r="A98" s="40">
        <f>IF(Loan_Not_Paid*Values_Entered,Payment_Number,"")</f>
        <v>84</v>
      </c>
      <c r="B98" s="41">
        <f>IF(Loan_Not_Paid*Values_Entered, IF(EDATE(B97,1)&lt;=EDATE(Ngay_Giai_Ngan,Number_of_Payments), EDATE(B97,1)),"")</f>
        <v>46208</v>
      </c>
      <c r="C98" s="42">
        <f>IF(Loan_Not_Paid*Values_Entered,G97,"")</f>
        <v>225185185.18518502</v>
      </c>
      <c r="D98" s="42">
        <f>IF(Loan_Not_Paid*Values_Entered,E98+F98,"")</f>
        <v>7258528.6656519528</v>
      </c>
      <c r="E98" s="42">
        <f>IF(Loan_Not_Paid*Values_Entered,$D$9,"")</f>
        <v>5925925.9259259263</v>
      </c>
      <c r="F98" s="42">
        <f>IF(Loan_Not_Paid*Values_Entered,IF($H$10=1,C98*$G$11/365*(B98-B97),IF($H$10=2,C98*$G$11/365*(B98-B97),IF($H$10=3,C98*$G$11/365*(B98-B97)))),"")</f>
        <v>1332602.7397260265</v>
      </c>
      <c r="G98" s="42">
        <f>IF(Loan_Not_Paid*Values_Entered,C98-E98,"")</f>
        <v>219259259.25925907</v>
      </c>
      <c r="H98" s="42">
        <f t="shared" si="3"/>
        <v>408966518.51851869</v>
      </c>
      <c r="I98" s="42">
        <f>IF(H98&lt;&gt;"",$D$12/12*(1-Info!$B$4),"")</f>
        <v>12500000</v>
      </c>
      <c r="J98" s="63">
        <f t="shared" si="2"/>
        <v>389207989.85286677</v>
      </c>
    </row>
    <row r="99" spans="1:10" x14ac:dyDescent="0.25">
      <c r="A99" s="40">
        <f>IF(Loan_Not_Paid*Values_Entered,Payment_Number,"")</f>
        <v>85</v>
      </c>
      <c r="B99" s="41">
        <f>IF(Loan_Not_Paid*Values_Entered, IF(EDATE(B98,1)&lt;=EDATE(Ngay_Giai_Ngan,Number_of_Payments), EDATE(B98,1)),"")</f>
        <v>46239</v>
      </c>
      <c r="C99" s="42">
        <f>IF(Loan_Not_Paid*Values_Entered,G98,"")</f>
        <v>219259259.25925907</v>
      </c>
      <c r="D99" s="42">
        <f>IF(Loan_Not_Paid*Values_Entered,E99+F99,"")</f>
        <v>7266711.3140537795</v>
      </c>
      <c r="E99" s="42">
        <f>IF(Loan_Not_Paid*Values_Entered,$D$9,"")</f>
        <v>5925925.9259259263</v>
      </c>
      <c r="F99" s="42">
        <f>IF(Loan_Not_Paid*Values_Entered,IF($H$10=1,C99*$G$11/365*(B99-B98),IF($H$10=2,C99*$G$11/365*(B99-B98),IF($H$10=3,C99*$G$11/365*(B99-B98)))),"")</f>
        <v>1340785.3881278529</v>
      </c>
      <c r="G99" s="42">
        <f>IF(Loan_Not_Paid*Values_Entered,C99-E99,"")</f>
        <v>213333333.33333313</v>
      </c>
      <c r="H99" s="42">
        <f t="shared" si="3"/>
        <v>414207989.85286677</v>
      </c>
      <c r="I99" s="42">
        <f>IF(H99&lt;&gt;"",$D$12/12*(1-Info!$B$4),"")</f>
        <v>12500000</v>
      </c>
      <c r="J99" s="63">
        <f t="shared" si="2"/>
        <v>394441278.53881299</v>
      </c>
    </row>
    <row r="100" spans="1:10" x14ac:dyDescent="0.25">
      <c r="A100" s="40">
        <f>IF(Loan_Not_Paid*Values_Entered,Payment_Number,"")</f>
        <v>86</v>
      </c>
      <c r="B100" s="41">
        <f>IF(Loan_Not_Paid*Values_Entered, IF(EDATE(B99,1)&lt;=EDATE(Ngay_Giai_Ngan,Number_of_Payments), EDATE(B99,1)),"")</f>
        <v>46270</v>
      </c>
      <c r="C100" s="42">
        <f>IF(Loan_Not_Paid*Values_Entered,G99,"")</f>
        <v>213333333.33333313</v>
      </c>
      <c r="D100" s="42">
        <f>IF(Loan_Not_Paid*Values_Entered,E100+F100,"")</f>
        <v>7230473.8711314043</v>
      </c>
      <c r="E100" s="42">
        <f>IF(Loan_Not_Paid*Values_Entered,$D$9,"")</f>
        <v>5925925.9259259263</v>
      </c>
      <c r="F100" s="42">
        <f>IF(Loan_Not_Paid*Values_Entered,IF($H$10=1,C100*$G$11/365*(B100-B99),IF($H$10=2,C100*$G$11/365*(B100-B99),IF($H$10=3,C100*$G$11/365*(B100-B99)))),"")</f>
        <v>1304547.9452054782</v>
      </c>
      <c r="G100" s="42">
        <f>IF(Loan_Not_Paid*Values_Entered,C100-E100,"")</f>
        <v>207407407.40740719</v>
      </c>
      <c r="H100" s="42">
        <f t="shared" si="3"/>
        <v>419441278.53881299</v>
      </c>
      <c r="I100" s="42">
        <f>IF(H100&lt;&gt;"",$D$12/12*(1-Info!$B$4),"")</f>
        <v>12500000</v>
      </c>
      <c r="J100" s="63">
        <f t="shared" si="2"/>
        <v>399710804.66768163</v>
      </c>
    </row>
    <row r="101" spans="1:10" x14ac:dyDescent="0.25">
      <c r="A101" s="40">
        <f>IF(Loan_Not_Paid*Values_Entered,Payment_Number,"")</f>
        <v>87</v>
      </c>
      <c r="B101" s="41">
        <f>IF(Loan_Not_Paid*Values_Entered, IF(EDATE(B100,1)&lt;=EDATE(Ngay_Giai_Ngan,Number_of_Payments), EDATE(B100,1)),"")</f>
        <v>46300</v>
      </c>
      <c r="C101" s="42">
        <f>IF(Loan_Not_Paid*Values_Entered,G100,"")</f>
        <v>207407407.40740719</v>
      </c>
      <c r="D101" s="42">
        <f>IF(Loan_Not_Paid*Values_Entered,E101+F101,"")</f>
        <v>7153323.1861998979</v>
      </c>
      <c r="E101" s="42">
        <f>IF(Loan_Not_Paid*Values_Entered,$D$9,"")</f>
        <v>5925925.9259259263</v>
      </c>
      <c r="F101" s="42">
        <f>IF(Loan_Not_Paid*Values_Entered,IF($H$10=1,C101*$G$11/365*(B101-B100),IF($H$10=2,C101*$G$11/365*(B101-B100),IF($H$10=3,C101*$G$11/365*(B101-B100)))),"")</f>
        <v>1227397.2602739714</v>
      </c>
      <c r="G101" s="42">
        <f>IF(Loan_Not_Paid*Values_Entered,C101-E101,"")</f>
        <v>201481481.48148125</v>
      </c>
      <c r="H101" s="42">
        <f t="shared" si="3"/>
        <v>424710804.66768163</v>
      </c>
      <c r="I101" s="42">
        <f>IF(H101&lt;&gt;"",$D$12/12*(1-Info!$B$4),"")</f>
        <v>12500000</v>
      </c>
      <c r="J101" s="63">
        <f t="shared" si="2"/>
        <v>405057481.48148173</v>
      </c>
    </row>
    <row r="102" spans="1:10" x14ac:dyDescent="0.25">
      <c r="A102" s="40">
        <f>IF(Loan_Not_Paid*Values_Entered,Payment_Number,"")</f>
        <v>88</v>
      </c>
      <c r="B102" s="41">
        <f>IF(Loan_Not_Paid*Values_Entered, IF(EDATE(B101,1)&lt;=EDATE(Ngay_Giai_Ngan,Number_of_Payments), EDATE(B101,1)),"")</f>
        <v>46331</v>
      </c>
      <c r="C102" s="42">
        <f>IF(Loan_Not_Paid*Values_Entered,G101,"")</f>
        <v>201481481.48148125</v>
      </c>
      <c r="D102" s="42">
        <f>IF(Loan_Not_Paid*Values_Entered,E102+F102,"")</f>
        <v>7157998.9852866558</v>
      </c>
      <c r="E102" s="42">
        <f>IF(Loan_Not_Paid*Values_Entered,$D$9,"")</f>
        <v>5925925.9259259263</v>
      </c>
      <c r="F102" s="42">
        <f>IF(Loan_Not_Paid*Values_Entered,IF($H$10=1,C102*$G$11/365*(B102-B101),IF($H$10=2,C102*$G$11/365*(B102-B101),IF($H$10=3,C102*$G$11/365*(B102-B101)))),"")</f>
        <v>1232073.0593607293</v>
      </c>
      <c r="G102" s="42">
        <f>IF(Loan_Not_Paid*Values_Entered,C102-E102,"")</f>
        <v>195555555.55555531</v>
      </c>
      <c r="H102" s="42">
        <f t="shared" si="3"/>
        <v>430057481.48148173</v>
      </c>
      <c r="I102" s="42">
        <f>IF(H102&lt;&gt;"",$D$12/12*(1-Info!$B$4),"")</f>
        <v>12500000</v>
      </c>
      <c r="J102" s="63">
        <f t="shared" si="2"/>
        <v>410399482.49619508</v>
      </c>
    </row>
    <row r="103" spans="1:10" x14ac:dyDescent="0.25">
      <c r="A103" s="40">
        <f>IF(Loan_Not_Paid*Values_Entered,Payment_Number,"")</f>
        <v>89</v>
      </c>
      <c r="B103" s="41">
        <f>IF(Loan_Not_Paid*Values_Entered, IF(EDATE(B102,1)&lt;=EDATE(Ngay_Giai_Ngan,Number_of_Payments), EDATE(B102,1)),"")</f>
        <v>46361</v>
      </c>
      <c r="C103" s="42">
        <f>IF(Loan_Not_Paid*Values_Entered,G102,"")</f>
        <v>195555555.55555531</v>
      </c>
      <c r="D103" s="42">
        <f>IF(Loan_Not_Paid*Values_Entered,E103+F103,"")</f>
        <v>7083186.1998985279</v>
      </c>
      <c r="E103" s="42">
        <f>IF(Loan_Not_Paid*Values_Entered,$D$9,"")</f>
        <v>5925925.9259259263</v>
      </c>
      <c r="F103" s="42">
        <f>IF(Loan_Not_Paid*Values_Entered,IF($H$10=1,C103*$G$11/365*(B103-B102),IF($H$10=2,C103*$G$11/365*(B103-B102),IF($H$10=3,C103*$G$11/365*(B103-B102)))),"")</f>
        <v>1157260.2739726014</v>
      </c>
      <c r="G103" s="42">
        <f>IF(Loan_Not_Paid*Values_Entered,C103-E103,"")</f>
        <v>189629629.62962937</v>
      </c>
      <c r="H103" s="42">
        <f t="shared" si="3"/>
        <v>435399482.49619508</v>
      </c>
      <c r="I103" s="42">
        <f>IF(H103&lt;&gt;"",$D$12/12*(1-Info!$B$4),"")</f>
        <v>12500000</v>
      </c>
      <c r="J103" s="63">
        <f t="shared" si="2"/>
        <v>415816296.29629654</v>
      </c>
    </row>
    <row r="104" spans="1:10" x14ac:dyDescent="0.25">
      <c r="A104" s="40">
        <f>IF(Loan_Not_Paid*Values_Entered,Payment_Number,"")</f>
        <v>90</v>
      </c>
      <c r="B104" s="41">
        <f>IF(Loan_Not_Paid*Values_Entered, IF(EDATE(B103,1)&lt;=EDATE(Ngay_Giai_Ngan,Number_of_Payments), EDATE(B103,1)),"")</f>
        <v>46392</v>
      </c>
      <c r="C104" s="42">
        <f>IF(Loan_Not_Paid*Values_Entered,G103,"")</f>
        <v>189629629.62962937</v>
      </c>
      <c r="D104" s="42">
        <f>IF(Loan_Not_Paid*Values_Entered,E104+F104,"")</f>
        <v>7085524.0994419064</v>
      </c>
      <c r="E104" s="42">
        <f>IF(Loan_Not_Paid*Values_Entered,$D$9,"")</f>
        <v>5925925.9259259263</v>
      </c>
      <c r="F104" s="42">
        <f>IF(Loan_Not_Paid*Values_Entered,IF($H$10=1,C104*$G$11/365*(B104-B103),IF($H$10=2,C104*$G$11/365*(B104-B103),IF($H$10=3,C104*$G$11/365*(B104-B103)))),"")</f>
        <v>1159598.1735159804</v>
      </c>
      <c r="G104" s="42">
        <f>IF(Loan_Not_Paid*Values_Entered,C104-E104,"")</f>
        <v>183703703.70370343</v>
      </c>
      <c r="H104" s="42">
        <f t="shared" si="3"/>
        <v>440816296.29629654</v>
      </c>
      <c r="I104" s="42">
        <f>IF(H104&lt;&gt;"",$D$12/12*(1-Info!$B$4),"")</f>
        <v>12500000</v>
      </c>
      <c r="J104" s="63">
        <f t="shared" si="2"/>
        <v>421230772.19685465</v>
      </c>
    </row>
    <row r="105" spans="1:10" x14ac:dyDescent="0.25">
      <c r="A105" s="40">
        <f>IF(Loan_Not_Paid*Values_Entered,Payment_Number,"")</f>
        <v>91</v>
      </c>
      <c r="B105" s="41">
        <f>IF(Loan_Not_Paid*Values_Entered, IF(EDATE(B104,1)&lt;=EDATE(Ngay_Giai_Ngan,Number_of_Payments), EDATE(B104,1)),"")</f>
        <v>46423</v>
      </c>
      <c r="C105" s="42">
        <f>IF(Loan_Not_Paid*Values_Entered,G104,"")</f>
        <v>183703703.70370343</v>
      </c>
      <c r="D105" s="42">
        <f>IF(Loan_Not_Paid*Values_Entered,E105+F105,"")</f>
        <v>7049286.6565195322</v>
      </c>
      <c r="E105" s="42">
        <f>IF(Loan_Not_Paid*Values_Entered,$D$9,"")</f>
        <v>5925925.9259259263</v>
      </c>
      <c r="F105" s="42">
        <f>IF(Loan_Not_Paid*Values_Entered,IF($H$10=1,C105*$G$11/365*(B105-B104),IF($H$10=2,C105*$G$11/365*(B105-B104),IF($H$10=3,C105*$G$11/365*(B105-B104)))),"")</f>
        <v>1123360.7305936057</v>
      </c>
      <c r="G105" s="42">
        <f>IF(Loan_Not_Paid*Values_Entered,C105-E105,"")</f>
        <v>177777777.77777749</v>
      </c>
      <c r="H105" s="42">
        <f t="shared" si="3"/>
        <v>446230772.19685465</v>
      </c>
      <c r="I105" s="42">
        <f>IF(H105&lt;&gt;"",$D$12/12*(1-Info!$B$4),"")</f>
        <v>12500000</v>
      </c>
      <c r="J105" s="63">
        <f t="shared" si="2"/>
        <v>426681485.54033512</v>
      </c>
    </row>
    <row r="106" spans="1:10" x14ac:dyDescent="0.25">
      <c r="A106" s="40">
        <f>IF(Loan_Not_Paid*Values_Entered,Payment_Number,"")</f>
        <v>92</v>
      </c>
      <c r="B106" s="41">
        <f>IF(Loan_Not_Paid*Values_Entered, IF(EDATE(B105,1)&lt;=EDATE(Ngay_Giai_Ngan,Number_of_Payments), EDATE(B105,1)),"")</f>
        <v>46451</v>
      </c>
      <c r="C106" s="42">
        <f>IF(Loan_Not_Paid*Values_Entered,G105,"")</f>
        <v>177777777.77777749</v>
      </c>
      <c r="D106" s="42">
        <f>IF(Loan_Not_Paid*Values_Entered,E106+F106,"")</f>
        <v>6907843.734145103</v>
      </c>
      <c r="E106" s="42">
        <f>IF(Loan_Not_Paid*Values_Entered,$D$9,"")</f>
        <v>5925925.9259259263</v>
      </c>
      <c r="F106" s="42">
        <f>IF(Loan_Not_Paid*Values_Entered,IF($H$10=1,C106*$G$11/365*(B106-B105),IF($H$10=2,C106*$G$11/365*(B106-B105),IF($H$10=3,C106*$G$11/365*(B106-B105)))),"")</f>
        <v>981917.80821917672</v>
      </c>
      <c r="G106" s="42">
        <f>IF(Loan_Not_Paid*Values_Entered,C106-E106,"")</f>
        <v>171851851.85185155</v>
      </c>
      <c r="H106" s="42">
        <f t="shared" si="3"/>
        <v>451681485.54033512</v>
      </c>
      <c r="I106" s="42">
        <f>IF(H106&lt;&gt;"",$D$12/12*(1-Info!$B$4),"")</f>
        <v>12500000</v>
      </c>
      <c r="J106" s="63">
        <f t="shared" si="2"/>
        <v>432273641.80619001</v>
      </c>
    </row>
    <row r="107" spans="1:10" x14ac:dyDescent="0.25">
      <c r="A107" s="40">
        <f>IF(Loan_Not_Paid*Values_Entered,Payment_Number,"")</f>
        <v>93</v>
      </c>
      <c r="B107" s="41">
        <f>IF(Loan_Not_Paid*Values_Entered, IF(EDATE(B106,1)&lt;=EDATE(Ngay_Giai_Ngan,Number_of_Payments), EDATE(B106,1)),"")</f>
        <v>46482</v>
      </c>
      <c r="C107" s="42">
        <f>IF(Loan_Not_Paid*Values_Entered,G106,"")</f>
        <v>171851851.85185155</v>
      </c>
      <c r="D107" s="42">
        <f>IF(Loan_Not_Paid*Values_Entered,E107+F107,"")</f>
        <v>6976811.7706747837</v>
      </c>
      <c r="E107" s="42">
        <f>IF(Loan_Not_Paid*Values_Entered,$D$9,"")</f>
        <v>5925925.9259259263</v>
      </c>
      <c r="F107" s="42">
        <f>IF(Loan_Not_Paid*Values_Entered,IF($H$10=1,C107*$G$11/365*(B107-B106),IF($H$10=2,C107*$G$11/365*(B107-B106),IF($H$10=3,C107*$G$11/365*(B107-B106)))),"")</f>
        <v>1050885.844748857</v>
      </c>
      <c r="G107" s="42">
        <f>IF(Loan_Not_Paid*Values_Entered,C107-E107,"")</f>
        <v>165925925.92592561</v>
      </c>
      <c r="H107" s="42">
        <f t="shared" si="3"/>
        <v>457273641.80619001</v>
      </c>
      <c r="I107" s="42">
        <f>IF(H107&lt;&gt;"",$D$12/12*(1-Info!$B$4),"")</f>
        <v>12500000</v>
      </c>
      <c r="J107" s="63">
        <f t="shared" si="2"/>
        <v>437796830.03551525</v>
      </c>
    </row>
    <row r="108" spans="1:10" x14ac:dyDescent="0.25">
      <c r="A108" s="40">
        <f>IF(Loan_Not_Paid*Values_Entered,Payment_Number,"")</f>
        <v>94</v>
      </c>
      <c r="B108" s="41">
        <f>IF(Loan_Not_Paid*Values_Entered, IF(EDATE(B107,1)&lt;=EDATE(Ngay_Giai_Ngan,Number_of_Payments), EDATE(B107,1)),"")</f>
        <v>46512</v>
      </c>
      <c r="C108" s="42">
        <f>IF(Loan_Not_Paid*Values_Entered,G107,"")</f>
        <v>165925925.92592561</v>
      </c>
      <c r="D108" s="42">
        <f>IF(Loan_Not_Paid*Values_Entered,E108+F108,"")</f>
        <v>6907843.734145103</v>
      </c>
      <c r="E108" s="42">
        <f>IF(Loan_Not_Paid*Values_Entered,$D$9,"")</f>
        <v>5925925.9259259263</v>
      </c>
      <c r="F108" s="42">
        <f>IF(Loan_Not_Paid*Values_Entered,IF($H$10=1,C108*$G$11/365*(B108-B107),IF($H$10=2,C108*$G$11/365*(B108-B107),IF($H$10=3,C108*$G$11/365*(B108-B107)))),"")</f>
        <v>981917.80821917625</v>
      </c>
      <c r="G108" s="42">
        <f>IF(Loan_Not_Paid*Values_Entered,C108-E108,"")</f>
        <v>159999999.99999967</v>
      </c>
      <c r="H108" s="42">
        <f t="shared" si="3"/>
        <v>462796830.03551525</v>
      </c>
      <c r="I108" s="42">
        <f>IF(H108&lt;&gt;"",$D$12/12*(1-Info!$B$4),"")</f>
        <v>12500000</v>
      </c>
      <c r="J108" s="63">
        <f t="shared" si="2"/>
        <v>443388986.30137014</v>
      </c>
    </row>
    <row r="109" spans="1:10" x14ac:dyDescent="0.25">
      <c r="A109" s="40">
        <f>IF(Loan_Not_Paid*Values_Entered,Payment_Number,"")</f>
        <v>95</v>
      </c>
      <c r="B109" s="41">
        <f>IF(Loan_Not_Paid*Values_Entered, IF(EDATE(B108,1)&lt;=EDATE(Ngay_Giai_Ngan,Number_of_Payments), EDATE(B108,1)),"")</f>
        <v>46543</v>
      </c>
      <c r="C109" s="42">
        <f>IF(Loan_Not_Paid*Values_Entered,G108,"")</f>
        <v>159999999.99999967</v>
      </c>
      <c r="D109" s="42">
        <f>IF(Loan_Not_Paid*Values_Entered,E109+F109,"")</f>
        <v>6904336.8848300343</v>
      </c>
      <c r="E109" s="42">
        <f>IF(Loan_Not_Paid*Values_Entered,$D$9,"")</f>
        <v>5925925.9259259263</v>
      </c>
      <c r="F109" s="42">
        <f>IF(Loan_Not_Paid*Values_Entered,IF($H$10=1,C109*$G$11/365*(B109-B108),IF($H$10=2,C109*$G$11/365*(B109-B108),IF($H$10=3,C109*$G$11/365*(B109-B108)))),"")</f>
        <v>978410.95890410768</v>
      </c>
      <c r="G109" s="42">
        <f>IF(Loan_Not_Paid*Values_Entered,C109-E109,"")</f>
        <v>154074074.07407373</v>
      </c>
      <c r="H109" s="42">
        <f t="shared" si="3"/>
        <v>468388986.30137014</v>
      </c>
      <c r="I109" s="42">
        <f>IF(H109&lt;&gt;"",$D$12/12*(1-Info!$B$4),"")</f>
        <v>12500000</v>
      </c>
      <c r="J109" s="63">
        <f t="shared" si="2"/>
        <v>448984649.41654015</v>
      </c>
    </row>
    <row r="110" spans="1:10" x14ac:dyDescent="0.25">
      <c r="A110" s="40">
        <f>IF(Loan_Not_Paid*Values_Entered,Payment_Number,"")</f>
        <v>96</v>
      </c>
      <c r="B110" s="41">
        <f>IF(Loan_Not_Paid*Values_Entered, IF(EDATE(B109,1)&lt;=EDATE(Ngay_Giai_Ngan,Number_of_Payments), EDATE(B109,1)),"")</f>
        <v>46573</v>
      </c>
      <c r="C110" s="42">
        <f>IF(Loan_Not_Paid*Values_Entered,G109,"")</f>
        <v>154074074.07407373</v>
      </c>
      <c r="D110" s="42">
        <f>IF(Loan_Not_Paid*Values_Entered,E110+F110,"")</f>
        <v>6837706.7478437331</v>
      </c>
      <c r="E110" s="42">
        <f>IF(Loan_Not_Paid*Values_Entered,$D$9,"")</f>
        <v>5925925.9259259263</v>
      </c>
      <c r="F110" s="42">
        <f>IF(Loan_Not_Paid*Values_Entered,IF($H$10=1,C110*$G$11/365*(B110-B109),IF($H$10=2,C110*$G$11/365*(B110-B109),IF($H$10=3,C110*$G$11/365*(B110-B109)))),"")</f>
        <v>911780.82191780629</v>
      </c>
      <c r="G110" s="42">
        <f>IF(Loan_Not_Paid*Values_Entered,C110-E110,"")</f>
        <v>148148148.14814779</v>
      </c>
      <c r="H110" s="42">
        <f t="shared" si="3"/>
        <v>473984649.41654015</v>
      </c>
      <c r="I110" s="42">
        <f>IF(H110&lt;&gt;"",$D$12/12*(1-Info!$B$4),"")</f>
        <v>12500000</v>
      </c>
      <c r="J110" s="63">
        <f t="shared" si="2"/>
        <v>454646942.6686964</v>
      </c>
    </row>
    <row r="111" spans="1:10" x14ac:dyDescent="0.25">
      <c r="A111" s="40">
        <f>IF(Loan_Not_Paid*Values_Entered,Payment_Number,"")</f>
        <v>97</v>
      </c>
      <c r="B111" s="41">
        <f>IF(Loan_Not_Paid*Values_Entered, IF(EDATE(B110,1)&lt;=EDATE(Ngay_Giai_Ngan,Number_of_Payments), EDATE(B110,1)),"")</f>
        <v>46604</v>
      </c>
      <c r="C111" s="42">
        <f>IF(Loan_Not_Paid*Values_Entered,G110,"")</f>
        <v>148148148.14814779</v>
      </c>
      <c r="D111" s="42">
        <f>IF(Loan_Not_Paid*Values_Entered,E111+F111,"")</f>
        <v>6831861.9989852849</v>
      </c>
      <c r="E111" s="42">
        <f>IF(Loan_Not_Paid*Values_Entered,$D$9,"")</f>
        <v>5925925.9259259263</v>
      </c>
      <c r="F111" s="42">
        <f>IF(Loan_Not_Paid*Values_Entered,IF($H$10=1,C111*$G$11/365*(B111-B110),IF($H$10=2,C111*$G$11/365*(B111-B110),IF($H$10=3,C111*$G$11/365*(B111-B110)))),"")</f>
        <v>905936.07305935863</v>
      </c>
      <c r="G111" s="42">
        <f>IF(Loan_Not_Paid*Values_Entered,C111-E111,"")</f>
        <v>142222222.22222185</v>
      </c>
      <c r="H111" s="42">
        <f t="shared" si="3"/>
        <v>479646942.6686964</v>
      </c>
      <c r="I111" s="42">
        <f>IF(H111&lt;&gt;"",$D$12/12*(1-Info!$B$4),"")</f>
        <v>12500000</v>
      </c>
      <c r="J111" s="63">
        <f t="shared" si="2"/>
        <v>460315080.66971111</v>
      </c>
    </row>
    <row r="112" spans="1:10" x14ac:dyDescent="0.25">
      <c r="A112" s="40">
        <f>IF(Loan_Not_Paid*Values_Entered,Payment_Number,"")</f>
        <v>98</v>
      </c>
      <c r="B112" s="41">
        <f>IF(Loan_Not_Paid*Values_Entered, IF(EDATE(B111,1)&lt;=EDATE(Ngay_Giai_Ngan,Number_of_Payments), EDATE(B111,1)),"")</f>
        <v>46635</v>
      </c>
      <c r="C112" s="42">
        <f>IF(Loan_Not_Paid*Values_Entered,G111,"")</f>
        <v>142222222.22222185</v>
      </c>
      <c r="D112" s="42">
        <f>IF(Loan_Not_Paid*Values_Entered,E112+F112,"")</f>
        <v>6795624.5560629107</v>
      </c>
      <c r="E112" s="42">
        <f>IF(Loan_Not_Paid*Values_Entered,$D$9,"")</f>
        <v>5925925.9259259263</v>
      </c>
      <c r="F112" s="42">
        <f>IF(Loan_Not_Paid*Values_Entered,IF($H$10=1,C112*$G$11/365*(B112-B111),IF($H$10=2,C112*$G$11/365*(B112-B111),IF($H$10=3,C112*$G$11/365*(B112-B111)))),"")</f>
        <v>869698.63013698417</v>
      </c>
      <c r="G112" s="42">
        <f>IF(Loan_Not_Paid*Values_Entered,C112-E112,"")</f>
        <v>136296296.29629591</v>
      </c>
      <c r="H112" s="42">
        <f t="shared" si="3"/>
        <v>485315080.66971111</v>
      </c>
      <c r="I112" s="42">
        <f>IF(H112&lt;&gt;"",$D$12/12*(1-Info!$B$4),"")</f>
        <v>12500000</v>
      </c>
      <c r="J112" s="63">
        <f t="shared" si="2"/>
        <v>466019456.11364824</v>
      </c>
    </row>
    <row r="113" spans="1:10" x14ac:dyDescent="0.25">
      <c r="A113" s="40">
        <f>IF(Loan_Not_Paid*Values_Entered,Payment_Number,"")</f>
        <v>99</v>
      </c>
      <c r="B113" s="41">
        <f>IF(Loan_Not_Paid*Values_Entered, IF(EDATE(B112,1)&lt;=EDATE(Ngay_Giai_Ngan,Number_of_Payments), EDATE(B112,1)),"")</f>
        <v>46665</v>
      </c>
      <c r="C113" s="42">
        <f>IF(Loan_Not_Paid*Values_Entered,G112,"")</f>
        <v>136296296.29629591</v>
      </c>
      <c r="D113" s="42">
        <f>IF(Loan_Not_Paid*Values_Entered,E113+F113,"")</f>
        <v>6732501.2683916772</v>
      </c>
      <c r="E113" s="42">
        <f>IF(Loan_Not_Paid*Values_Entered,$D$9,"")</f>
        <v>5925925.9259259263</v>
      </c>
      <c r="F113" s="42">
        <f>IF(Loan_Not_Paid*Values_Entered,IF($H$10=1,C113*$G$11/365*(B113-B112),IF($H$10=2,C113*$G$11/365*(B113-B112),IF($H$10=3,C113*$G$11/365*(B113-B112)))),"")</f>
        <v>806575.34246575122</v>
      </c>
      <c r="G113" s="42">
        <f>IF(Loan_Not_Paid*Values_Entered,C113-E113,"")</f>
        <v>130370370.37036999</v>
      </c>
      <c r="H113" s="42">
        <f t="shared" si="3"/>
        <v>491019456.11364824</v>
      </c>
      <c r="I113" s="42">
        <f>IF(H113&lt;&gt;"",$D$12/12*(1-Info!$B$4),"")</f>
        <v>12500000</v>
      </c>
      <c r="J113" s="63">
        <f t="shared" si="2"/>
        <v>471786954.84525657</v>
      </c>
    </row>
    <row r="114" spans="1:10" x14ac:dyDescent="0.25">
      <c r="A114" s="40">
        <f>IF(Loan_Not_Paid*Values_Entered,Payment_Number,"")</f>
        <v>100</v>
      </c>
      <c r="B114" s="41">
        <f>IF(Loan_Not_Paid*Values_Entered, IF(EDATE(B113,1)&lt;=EDATE(Ngay_Giai_Ngan,Number_of_Payments), EDATE(B113,1)),"")</f>
        <v>46696</v>
      </c>
      <c r="C114" s="42">
        <f>IF(Loan_Not_Paid*Values_Entered,G113,"")</f>
        <v>130370370.37036999</v>
      </c>
      <c r="D114" s="42">
        <f>IF(Loan_Not_Paid*Values_Entered,E114+F114,"")</f>
        <v>6723149.6702181613</v>
      </c>
      <c r="E114" s="42">
        <f>IF(Loan_Not_Paid*Values_Entered,$D$9,"")</f>
        <v>5925925.9259259263</v>
      </c>
      <c r="F114" s="42">
        <f>IF(Loan_Not_Paid*Values_Entered,IF($H$10=1,C114*$G$11/365*(B114-B113),IF($H$10=2,C114*$G$11/365*(B114-B113),IF($H$10=3,C114*$G$11/365*(B114-B113)))),"")</f>
        <v>797223.74429223512</v>
      </c>
      <c r="G114" s="42">
        <f>IF(Loan_Not_Paid*Values_Entered,C114-E114,"")</f>
        <v>124444444.44444406</v>
      </c>
      <c r="H114" s="42">
        <f t="shared" si="3"/>
        <v>496786954.84525657</v>
      </c>
      <c r="I114" s="42">
        <f>IF(H114&lt;&gt;"",$D$12/12*(1-Info!$B$4),"")</f>
        <v>12500000</v>
      </c>
      <c r="J114" s="63">
        <f t="shared" si="2"/>
        <v>477563805.1750384</v>
      </c>
    </row>
    <row r="115" spans="1:10" x14ac:dyDescent="0.25">
      <c r="A115" s="40">
        <f>IF(Loan_Not_Paid*Values_Entered,Payment_Number,"")</f>
        <v>101</v>
      </c>
      <c r="B115" s="41">
        <f>IF(Loan_Not_Paid*Values_Entered, IF(EDATE(B114,1)&lt;=EDATE(Ngay_Giai_Ngan,Number_of_Payments), EDATE(B114,1)),"")</f>
        <v>46726</v>
      </c>
      <c r="C115" s="42">
        <f>IF(Loan_Not_Paid*Values_Entered,G114,"")</f>
        <v>124444444.44444406</v>
      </c>
      <c r="D115" s="42">
        <f>IF(Loan_Not_Paid*Values_Entered,E115+F115,"")</f>
        <v>6662364.2820903081</v>
      </c>
      <c r="E115" s="42">
        <f>IF(Loan_Not_Paid*Values_Entered,$D$9,"")</f>
        <v>5925925.9259259263</v>
      </c>
      <c r="F115" s="42">
        <f>IF(Loan_Not_Paid*Values_Entered,IF($H$10=1,C115*$G$11/365*(B115-B114),IF($H$10=2,C115*$G$11/365*(B115-B114),IF($H$10=3,C115*$G$11/365*(B115-B114)))),"")</f>
        <v>736438.35616438137</v>
      </c>
      <c r="G115" s="42">
        <f>IF(Loan_Not_Paid*Values_Entered,C115-E115,"")</f>
        <v>118518518.51851813</v>
      </c>
      <c r="H115" s="42">
        <f t="shared" si="3"/>
        <v>502563805.1750384</v>
      </c>
      <c r="I115" s="42">
        <f>IF(H115&lt;&gt;"",$D$12/12*(1-Info!$B$4),"")</f>
        <v>12500000</v>
      </c>
      <c r="J115" s="63">
        <f t="shared" si="2"/>
        <v>483401440.89294809</v>
      </c>
    </row>
    <row r="116" spans="1:10" x14ac:dyDescent="0.25">
      <c r="A116" s="40">
        <f>IF(Loan_Not_Paid*Values_Entered,Payment_Number,"")</f>
        <v>102</v>
      </c>
      <c r="B116" s="41">
        <f>IF(Loan_Not_Paid*Values_Entered, IF(EDATE(B115,1)&lt;=EDATE(Ngay_Giai_Ngan,Number_of_Payments), EDATE(B115,1)),"")</f>
        <v>46757</v>
      </c>
      <c r="C116" s="42">
        <f>IF(Loan_Not_Paid*Values_Entered,G115,"")</f>
        <v>118518518.51851813</v>
      </c>
      <c r="D116" s="42">
        <f>IF(Loan_Not_Paid*Values_Entered,E116+F116,"")</f>
        <v>6650674.7843734128</v>
      </c>
      <c r="E116" s="42">
        <f>IF(Loan_Not_Paid*Values_Entered,$D$9,"")</f>
        <v>5925925.9259259263</v>
      </c>
      <c r="F116" s="42">
        <f>IF(Loan_Not_Paid*Values_Entered,IF($H$10=1,C116*$G$11/365*(B116-B115),IF($H$10=2,C116*$G$11/365*(B116-B115),IF($H$10=3,C116*$G$11/365*(B116-B115)))),"")</f>
        <v>724748.85844748619</v>
      </c>
      <c r="G116" s="42">
        <f>IF(Loan_Not_Paid*Values_Entered,C116-E116,"")</f>
        <v>112592592.59259221</v>
      </c>
      <c r="H116" s="42">
        <f t="shared" si="3"/>
        <v>508401440.89294809</v>
      </c>
      <c r="I116" s="42">
        <f>IF(H116&lt;&gt;"",$D$12/12*(1-Info!$B$4),"")</f>
        <v>12500000</v>
      </c>
      <c r="J116" s="63">
        <f t="shared" si="2"/>
        <v>489250766.10857469</v>
      </c>
    </row>
    <row r="117" spans="1:10" x14ac:dyDescent="0.25">
      <c r="A117" s="40">
        <f>IF(Loan_Not_Paid*Values_Entered,Payment_Number,"")</f>
        <v>103</v>
      </c>
      <c r="B117" s="41">
        <f>IF(Loan_Not_Paid*Values_Entered, IF(EDATE(B116,1)&lt;=EDATE(Ngay_Giai_Ngan,Number_of_Payments), EDATE(B116,1)),"")</f>
        <v>46788</v>
      </c>
      <c r="C117" s="42">
        <f>IF(Loan_Not_Paid*Values_Entered,G116,"")</f>
        <v>112592592.59259221</v>
      </c>
      <c r="D117" s="42">
        <f>IF(Loan_Not_Paid*Values_Entered,E117+F117,"")</f>
        <v>6614437.3414510377</v>
      </c>
      <c r="E117" s="42">
        <f>IF(Loan_Not_Paid*Values_Entered,$D$9,"")</f>
        <v>5925925.9259259263</v>
      </c>
      <c r="F117" s="42">
        <f>IF(Loan_Not_Paid*Values_Entered,IF($H$10=1,C117*$G$11/365*(B117-B116),IF($H$10=2,C117*$G$11/365*(B117-B116),IF($H$10=3,C117*$G$11/365*(B117-B116)))),"")</f>
        <v>688511.41552511184</v>
      </c>
      <c r="G117" s="42">
        <f>IF(Loan_Not_Paid*Values_Entered,C117-E117,"")</f>
        <v>106666666.66666628</v>
      </c>
      <c r="H117" s="42">
        <f t="shared" si="3"/>
        <v>514250766.10857469</v>
      </c>
      <c r="I117" s="42">
        <f>IF(H117&lt;&gt;"",$D$12/12*(1-Info!$B$4),"")</f>
        <v>12500000</v>
      </c>
      <c r="J117" s="63">
        <f t="shared" si="2"/>
        <v>495136328.76712364</v>
      </c>
    </row>
    <row r="118" spans="1:10" x14ac:dyDescent="0.25">
      <c r="A118" s="40">
        <f>IF(Loan_Not_Paid*Values_Entered,Payment_Number,"")</f>
        <v>104</v>
      </c>
      <c r="B118" s="41">
        <f>IF(Loan_Not_Paid*Values_Entered, IF(EDATE(B117,1)&lt;=EDATE(Ngay_Giai_Ngan,Number_of_Payments), EDATE(B117,1)),"")</f>
        <v>46817</v>
      </c>
      <c r="C118" s="42">
        <f>IF(Loan_Not_Paid*Values_Entered,G117,"")</f>
        <v>106666666.66666628</v>
      </c>
      <c r="D118" s="42">
        <f>IF(Loan_Not_Paid*Values_Entered,E118+F118,"")</f>
        <v>6536117.706747842</v>
      </c>
      <c r="E118" s="42">
        <f>IF(Loan_Not_Paid*Values_Entered,$D$9,"")</f>
        <v>5925925.9259259263</v>
      </c>
      <c r="F118" s="42">
        <f>IF(Loan_Not_Paid*Values_Entered,IF($H$10=1,C118*$G$11/365*(B118-B117),IF($H$10=2,C118*$G$11/365*(B118-B117),IF($H$10=3,C118*$G$11/365*(B118-B117)))),"")</f>
        <v>610191.78082191572</v>
      </c>
      <c r="G118" s="42">
        <f>IF(Loan_Not_Paid*Values_Entered,C118-E118,"")</f>
        <v>100740740.74074036</v>
      </c>
      <c r="H118" s="42">
        <f t="shared" si="3"/>
        <v>520136328.76712364</v>
      </c>
      <c r="I118" s="42">
        <f>IF(H118&lt;&gt;"",$D$12/12*(1-Info!$B$4),"")</f>
        <v>12500000</v>
      </c>
      <c r="J118" s="63">
        <f t="shared" si="2"/>
        <v>501100211.06037581</v>
      </c>
    </row>
    <row r="119" spans="1:10" x14ac:dyDescent="0.25">
      <c r="A119" s="40">
        <f>IF(Loan_Not_Paid*Values_Entered,Payment_Number,"")</f>
        <v>105</v>
      </c>
      <c r="B119" s="41">
        <f>IF(Loan_Not_Paid*Values_Entered, IF(EDATE(B118,1)&lt;=EDATE(Ngay_Giai_Ngan,Number_of_Payments), EDATE(B118,1)),"")</f>
        <v>46848</v>
      </c>
      <c r="C119" s="42">
        <f>IF(Loan_Not_Paid*Values_Entered,G118,"")</f>
        <v>100740740.74074036</v>
      </c>
      <c r="D119" s="42">
        <f>IF(Loan_Not_Paid*Values_Entered,E119+F119,"")</f>
        <v>6541962.4556062892</v>
      </c>
      <c r="E119" s="42">
        <f>IF(Loan_Not_Paid*Values_Entered,$D$9,"")</f>
        <v>5925925.9259259263</v>
      </c>
      <c r="F119" s="42">
        <f>IF(Loan_Not_Paid*Values_Entered,IF($H$10=1,C119*$G$11/365*(B119-B118),IF($H$10=2,C119*$G$11/365*(B119-B118),IF($H$10=3,C119*$G$11/365*(B119-B118)))),"")</f>
        <v>616036.52968036314</v>
      </c>
      <c r="G119" s="42">
        <f>IF(Loan_Not_Paid*Values_Entered,C119-E119,"")</f>
        <v>94814814.814814433</v>
      </c>
      <c r="H119" s="42">
        <f t="shared" si="3"/>
        <v>526100211.06037581</v>
      </c>
      <c r="I119" s="42">
        <f>IF(H119&lt;&gt;"",$D$12/12*(1-Info!$B$4),"")</f>
        <v>12500000</v>
      </c>
      <c r="J119" s="63">
        <f t="shared" si="2"/>
        <v>507058248.60476953</v>
      </c>
    </row>
    <row r="120" spans="1:10" x14ac:dyDescent="0.25">
      <c r="A120" s="40">
        <f>IF(Loan_Not_Paid*Values_Entered,Payment_Number,"")</f>
        <v>106</v>
      </c>
      <c r="B120" s="41">
        <f>IF(Loan_Not_Paid*Values_Entered, IF(EDATE(B119,1)&lt;=EDATE(Ngay_Giai_Ngan,Number_of_Payments), EDATE(B119,1)),"")</f>
        <v>46878</v>
      </c>
      <c r="C120" s="42">
        <f>IF(Loan_Not_Paid*Values_Entered,G119,"")</f>
        <v>94814814.814814433</v>
      </c>
      <c r="D120" s="42">
        <f>IF(Loan_Not_Paid*Values_Entered,E120+F120,"")</f>
        <v>6487021.8163368832</v>
      </c>
      <c r="E120" s="42">
        <f>IF(Loan_Not_Paid*Values_Entered,$D$9,"")</f>
        <v>5925925.9259259263</v>
      </c>
      <c r="F120" s="42">
        <f>IF(Loan_Not_Paid*Values_Entered,IF($H$10=1,C120*$G$11/365*(B120-B119),IF($H$10=2,C120*$G$11/365*(B120-B119),IF($H$10=3,C120*$G$11/365*(B120-B119)))),"")</f>
        <v>561095.89041095669</v>
      </c>
      <c r="G120" s="42">
        <f>IF(Loan_Not_Paid*Values_Entered,C120-E120,"")</f>
        <v>88888888.888888508</v>
      </c>
      <c r="H120" s="42">
        <f t="shared" si="3"/>
        <v>532058248.60476953</v>
      </c>
      <c r="I120" s="42">
        <f>IF(H120&lt;&gt;"",$D$12/12*(1-Info!$B$4),"")</f>
        <v>12500000</v>
      </c>
      <c r="J120" s="63">
        <f t="shared" si="2"/>
        <v>513071226.78843266</v>
      </c>
    </row>
    <row r="121" spans="1:10" x14ac:dyDescent="0.25">
      <c r="A121" s="40">
        <f>IF(Loan_Not_Paid*Values_Entered,Payment_Number,"")</f>
        <v>107</v>
      </c>
      <c r="B121" s="41">
        <f>IF(Loan_Not_Paid*Values_Entered, IF(EDATE(B120,1)&lt;=EDATE(Ngay_Giai_Ngan,Number_of_Payments), EDATE(B120,1)),"")</f>
        <v>46909</v>
      </c>
      <c r="C121" s="42">
        <f>IF(Loan_Not_Paid*Values_Entered,G120,"")</f>
        <v>88888888.888888508</v>
      </c>
      <c r="D121" s="42">
        <f>IF(Loan_Not_Paid*Values_Entered,E121+F121,"")</f>
        <v>6469487.5697615407</v>
      </c>
      <c r="E121" s="42">
        <f>IF(Loan_Not_Paid*Values_Entered,$D$9,"")</f>
        <v>5925925.9259259263</v>
      </c>
      <c r="F121" s="42">
        <f>IF(Loan_Not_Paid*Values_Entered,IF($H$10=1,C121*$G$11/365*(B121-B120),IF($H$10=2,C121*$G$11/365*(B121-B120),IF($H$10=3,C121*$G$11/365*(B121-B120)))),"")</f>
        <v>543561.6438356142</v>
      </c>
      <c r="G121" s="42">
        <f>IF(Loan_Not_Paid*Values_Entered,C121-E121,"")</f>
        <v>82962962.962962583</v>
      </c>
      <c r="H121" s="42">
        <f t="shared" si="3"/>
        <v>538071226.7884326</v>
      </c>
      <c r="I121" s="42">
        <f>IF(H121&lt;&gt;"",$D$12/12*(1-Info!$B$4),"")</f>
        <v>12500000</v>
      </c>
      <c r="J121" s="63">
        <f t="shared" si="2"/>
        <v>519101739.21867108</v>
      </c>
    </row>
    <row r="122" spans="1:10" x14ac:dyDescent="0.25">
      <c r="A122" s="40">
        <f>IF(Loan_Not_Paid*Values_Entered,Payment_Number,"")</f>
        <v>108</v>
      </c>
      <c r="B122" s="41">
        <f>IF(Loan_Not_Paid*Values_Entered, IF(EDATE(B121,1)&lt;=EDATE(Ngay_Giai_Ngan,Number_of_Payments), EDATE(B121,1)),"")</f>
        <v>46939</v>
      </c>
      <c r="C122" s="42">
        <f>IF(Loan_Not_Paid*Values_Entered,G121,"")</f>
        <v>82962962.962962583</v>
      </c>
      <c r="D122" s="42">
        <f>IF(Loan_Not_Paid*Values_Entered,E122+F122,"")</f>
        <v>6416884.8300355133</v>
      </c>
      <c r="E122" s="42">
        <f>IF(Loan_Not_Paid*Values_Entered,$D$9,"")</f>
        <v>5925925.9259259263</v>
      </c>
      <c r="F122" s="42">
        <f>IF(Loan_Not_Paid*Values_Entered,IF($H$10=1,C122*$G$11/365*(B122-B121),IF($H$10=2,C122*$G$11/365*(B122-B121),IF($H$10=3,C122*$G$11/365*(B122-B121)))),"")</f>
        <v>490958.9041095869</v>
      </c>
      <c r="G122" s="42">
        <f>IF(Loan_Not_Paid*Values_Entered,C122-E122,"")</f>
        <v>77037037.037036657</v>
      </c>
      <c r="H122" s="42">
        <f t="shared" si="3"/>
        <v>544101739.21867108</v>
      </c>
      <c r="I122" s="42">
        <f>IF(H122&lt;&gt;"",$D$12/12*(1-Info!$B$4),"")</f>
        <v>12500000</v>
      </c>
      <c r="J122" s="63">
        <f t="shared" si="2"/>
        <v>525184854.38863558</v>
      </c>
    </row>
    <row r="123" spans="1:10" x14ac:dyDescent="0.25">
      <c r="A123" s="40">
        <f>IF(Loan_Not_Paid*Values_Entered,Payment_Number,"")</f>
        <v>109</v>
      </c>
      <c r="B123" s="41">
        <f>IF(Loan_Not_Paid*Values_Entered, IF(EDATE(B122,1)&lt;=EDATE(Ngay_Giai_Ngan,Number_of_Payments), EDATE(B122,1)),"")</f>
        <v>46970</v>
      </c>
      <c r="C123" s="42">
        <f>IF(Loan_Not_Paid*Values_Entered,G122,"")</f>
        <v>77037037.037036657</v>
      </c>
      <c r="D123" s="42">
        <f>IF(Loan_Not_Paid*Values_Entered,E123+F123,"")</f>
        <v>6397012.6839167913</v>
      </c>
      <c r="E123" s="42">
        <f>IF(Loan_Not_Paid*Values_Entered,$D$9,"")</f>
        <v>5925925.9259259263</v>
      </c>
      <c r="F123" s="42">
        <f>IF(Loan_Not_Paid*Values_Entered,IF($H$10=1,C123*$G$11/365*(B123-B122),IF($H$10=2,C123*$G$11/365*(B123-B122),IF($H$10=3,C123*$G$11/365*(B123-B122)))),"")</f>
        <v>471086.75799086533</v>
      </c>
      <c r="G123" s="42">
        <f>IF(Loan_Not_Paid*Values_Entered,C123-E123,"")</f>
        <v>71111111.111110732</v>
      </c>
      <c r="H123" s="42">
        <f t="shared" si="3"/>
        <v>550184854.38863564</v>
      </c>
      <c r="I123" s="42">
        <f>IF(H123&lt;&gt;"",$D$12/12*(1-Info!$B$4),"")</f>
        <v>12500000</v>
      </c>
      <c r="J123" s="63">
        <f t="shared" si="2"/>
        <v>531287841.70471889</v>
      </c>
    </row>
    <row r="124" spans="1:10" x14ac:dyDescent="0.25">
      <c r="A124" s="40">
        <f>IF(Loan_Not_Paid*Values_Entered,Payment_Number,"")</f>
        <v>110</v>
      </c>
      <c r="B124" s="41">
        <f>IF(Loan_Not_Paid*Values_Entered, IF(EDATE(B123,1)&lt;=EDATE(Ngay_Giai_Ngan,Number_of_Payments), EDATE(B123,1)),"")</f>
        <v>47001</v>
      </c>
      <c r="C124" s="42">
        <f>IF(Loan_Not_Paid*Values_Entered,G123,"")</f>
        <v>71111111.111110732</v>
      </c>
      <c r="D124" s="42">
        <f>IF(Loan_Not_Paid*Values_Entered,E124+F124,"")</f>
        <v>6360775.2409944171</v>
      </c>
      <c r="E124" s="42">
        <f>IF(Loan_Not_Paid*Values_Entered,$D$9,"")</f>
        <v>5925925.9259259263</v>
      </c>
      <c r="F124" s="42">
        <f>IF(Loan_Not_Paid*Values_Entered,IF($H$10=1,C124*$G$11/365*(B124-B123),IF($H$10=2,C124*$G$11/365*(B124-B123),IF($H$10=3,C124*$G$11/365*(B124-B123)))),"")</f>
        <v>434849.3150684908</v>
      </c>
      <c r="G124" s="42">
        <f>IF(Loan_Not_Paid*Values_Entered,C124-E124,"")</f>
        <v>65185185.185184807</v>
      </c>
      <c r="H124" s="42">
        <f t="shared" si="3"/>
        <v>556287841.70471883</v>
      </c>
      <c r="I124" s="42">
        <f>IF(H124&lt;&gt;"",$D$12/12*(1-Info!$B$4),"")</f>
        <v>12500000</v>
      </c>
      <c r="J124" s="63">
        <f t="shared" si="2"/>
        <v>537427066.46372437</v>
      </c>
    </row>
    <row r="125" spans="1:10" x14ac:dyDescent="0.25">
      <c r="A125" s="40">
        <f>IF(Loan_Not_Paid*Values_Entered,Payment_Number,"")</f>
        <v>111</v>
      </c>
      <c r="B125" s="41">
        <f>IF(Loan_Not_Paid*Values_Entered, IF(EDATE(B124,1)&lt;=EDATE(Ngay_Giai_Ngan,Number_of_Payments), EDATE(B124,1)),"")</f>
        <v>47031</v>
      </c>
      <c r="C125" s="42">
        <f>IF(Loan_Not_Paid*Values_Entered,G124,"")</f>
        <v>65185185.185184807</v>
      </c>
      <c r="D125" s="42">
        <f>IF(Loan_Not_Paid*Values_Entered,E125+F125,"")</f>
        <v>6311679.3505834583</v>
      </c>
      <c r="E125" s="42">
        <f>IF(Loan_Not_Paid*Values_Entered,$D$9,"")</f>
        <v>5925925.9259259263</v>
      </c>
      <c r="F125" s="42">
        <f>IF(Loan_Not_Paid*Values_Entered,IF($H$10=1,C125*$G$11/365*(B125-B124),IF($H$10=2,C125*$G$11/365*(B125-B124),IF($H$10=3,C125*$G$11/365*(B125-B124)))),"")</f>
        <v>385753.42465753207</v>
      </c>
      <c r="G125" s="42">
        <f>IF(Loan_Not_Paid*Values_Entered,C125-E125,"")</f>
        <v>59259259.259258881</v>
      </c>
      <c r="H125" s="42">
        <f t="shared" si="3"/>
        <v>562427066.46372437</v>
      </c>
      <c r="I125" s="42">
        <f>IF(H125&lt;&gt;"",$D$12/12*(1-Info!$B$4),"")</f>
        <v>12500000</v>
      </c>
      <c r="J125" s="63">
        <f t="shared" si="2"/>
        <v>543615387.11314082</v>
      </c>
    </row>
    <row r="126" spans="1:10" x14ac:dyDescent="0.25">
      <c r="A126" s="40">
        <f>IF(Loan_Not_Paid*Values_Entered,Payment_Number,"")</f>
        <v>112</v>
      </c>
      <c r="B126" s="41">
        <f>IF(Loan_Not_Paid*Values_Entered, IF(EDATE(B125,1)&lt;=EDATE(Ngay_Giai_Ngan,Number_of_Payments), EDATE(B125,1)),"")</f>
        <v>47062</v>
      </c>
      <c r="C126" s="42">
        <f>IF(Loan_Not_Paid*Values_Entered,G125,"")</f>
        <v>59259259.259258881</v>
      </c>
      <c r="D126" s="42">
        <f>IF(Loan_Not_Paid*Values_Entered,E126+F126,"")</f>
        <v>6288300.3551496686</v>
      </c>
      <c r="E126" s="42">
        <f>IF(Loan_Not_Paid*Values_Entered,$D$9,"")</f>
        <v>5925925.9259259263</v>
      </c>
      <c r="F126" s="42">
        <f>IF(Loan_Not_Paid*Values_Entered,IF($H$10=1,C126*$G$11/365*(B126-B125),IF($H$10=2,C126*$G$11/365*(B126-B125),IF($H$10=3,C126*$G$11/365*(B126-B125)))),"")</f>
        <v>362374.42922374204</v>
      </c>
      <c r="G126" s="42">
        <f>IF(Loan_Not_Paid*Values_Entered,C126-E126,"")</f>
        <v>53333333.333332956</v>
      </c>
      <c r="H126" s="42">
        <f t="shared" si="3"/>
        <v>568615387.11314082</v>
      </c>
      <c r="I126" s="42">
        <f>IF(H126&lt;&gt;"",$D$12/12*(1-Info!$B$4),"")</f>
        <v>12500000</v>
      </c>
      <c r="J126" s="63">
        <f t="shared" si="2"/>
        <v>549827086.75799108</v>
      </c>
    </row>
    <row r="127" spans="1:10" x14ac:dyDescent="0.25">
      <c r="A127" s="40">
        <f>IF(Loan_Not_Paid*Values_Entered,Payment_Number,"")</f>
        <v>113</v>
      </c>
      <c r="B127" s="41">
        <f>IF(Loan_Not_Paid*Values_Entered, IF(EDATE(B126,1)&lt;=EDATE(Ngay_Giai_Ngan,Number_of_Payments), EDATE(B126,1)),"")</f>
        <v>47092</v>
      </c>
      <c r="C127" s="42">
        <f>IF(Loan_Not_Paid*Values_Entered,G126,"")</f>
        <v>53333333.333332956</v>
      </c>
      <c r="D127" s="42">
        <f>IF(Loan_Not_Paid*Values_Entered,E127+F127,"")</f>
        <v>6241542.3642820884</v>
      </c>
      <c r="E127" s="42">
        <f>IF(Loan_Not_Paid*Values_Entered,$D$9,"")</f>
        <v>5925925.9259259263</v>
      </c>
      <c r="F127" s="42">
        <f>IF(Loan_Not_Paid*Values_Entered,IF($H$10=1,C127*$G$11/365*(B127-B126),IF($H$10=2,C127*$G$11/365*(B127-B126),IF($H$10=3,C127*$G$11/365*(B127-B126)))),"")</f>
        <v>315616.43835616217</v>
      </c>
      <c r="G127" s="42">
        <f>IF(Loan_Not_Paid*Values_Entered,C127-E127,"")</f>
        <v>47407407.40740703</v>
      </c>
      <c r="H127" s="42">
        <f t="shared" si="3"/>
        <v>574827086.75799108</v>
      </c>
      <c r="I127" s="42">
        <f>IF(H127&lt;&gt;"",$D$12/12*(1-Info!$B$4),"")</f>
        <v>12500000</v>
      </c>
      <c r="J127" s="63">
        <f t="shared" si="2"/>
        <v>556085544.39370894</v>
      </c>
    </row>
    <row r="128" spans="1:10" x14ac:dyDescent="0.25">
      <c r="A128" s="40">
        <f>IF(Loan_Not_Paid*Values_Entered,Payment_Number,"")</f>
        <v>114</v>
      </c>
      <c r="B128" s="41">
        <f>IF(Loan_Not_Paid*Values_Entered, IF(EDATE(B127,1)&lt;=EDATE(Ngay_Giai_Ngan,Number_of_Payments), EDATE(B127,1)),"")</f>
        <v>47123</v>
      </c>
      <c r="C128" s="42">
        <f>IF(Loan_Not_Paid*Values_Entered,G127,"")</f>
        <v>47407407.40740703</v>
      </c>
      <c r="D128" s="42">
        <f>IF(Loan_Not_Paid*Values_Entered,E128+F128,"")</f>
        <v>6215825.4693049192</v>
      </c>
      <c r="E128" s="42">
        <f>IF(Loan_Not_Paid*Values_Entered,$D$9,"")</f>
        <v>5925925.9259259263</v>
      </c>
      <c r="F128" s="42">
        <f>IF(Loan_Not_Paid*Values_Entered,IF($H$10=1,C128*$G$11/365*(B128-B127),IF($H$10=2,C128*$G$11/365*(B128-B127),IF($H$10=3,C128*$G$11/365*(B128-B127)))),"")</f>
        <v>289899.54337899311</v>
      </c>
      <c r="G128" s="42">
        <f>IF(Loan_Not_Paid*Values_Entered,C128-E128,"")</f>
        <v>41481481.481481105</v>
      </c>
      <c r="H128" s="42">
        <f t="shared" si="3"/>
        <v>581085544.39370894</v>
      </c>
      <c r="I128" s="42">
        <f>IF(H128&lt;&gt;"",$D$12/12*(1-Info!$B$4),"")</f>
        <v>12500000</v>
      </c>
      <c r="J128" s="63">
        <f t="shared" si="2"/>
        <v>562369718.92440403</v>
      </c>
    </row>
    <row r="129" spans="1:10" x14ac:dyDescent="0.25">
      <c r="A129" s="40">
        <f>IF(Loan_Not_Paid*Values_Entered,Payment_Number,"")</f>
        <v>115</v>
      </c>
      <c r="B129" s="41">
        <f>IF(Loan_Not_Paid*Values_Entered, IF(EDATE(B128,1)&lt;=EDATE(Ngay_Giai_Ngan,Number_of_Payments), EDATE(B128,1)),"")</f>
        <v>47154</v>
      </c>
      <c r="C129" s="42">
        <f>IF(Loan_Not_Paid*Values_Entered,G128,"")</f>
        <v>41481481.481481105</v>
      </c>
      <c r="D129" s="42">
        <f>IF(Loan_Not_Paid*Values_Entered,E129+F129,"")</f>
        <v>6179588.026382545</v>
      </c>
      <c r="E129" s="42">
        <f>IF(Loan_Not_Paid*Values_Entered,$D$9,"")</f>
        <v>5925925.9259259263</v>
      </c>
      <c r="F129" s="42">
        <f>IF(Loan_Not_Paid*Values_Entered,IF($H$10=1,C129*$G$11/365*(B129-B128),IF($H$10=2,C129*$G$11/365*(B129-B128),IF($H$10=3,C129*$G$11/365*(B129-B128)))),"")</f>
        <v>253662.10045661873</v>
      </c>
      <c r="G129" s="42">
        <f>IF(Loan_Not_Paid*Values_Entered,C129-E129,"")</f>
        <v>35555555.55555518</v>
      </c>
      <c r="H129" s="42">
        <f t="shared" si="3"/>
        <v>587369718.92440403</v>
      </c>
      <c r="I129" s="42">
        <f>IF(H129&lt;&gt;"",$D$12/12*(1-Info!$B$4),"")</f>
        <v>12500000</v>
      </c>
      <c r="J129" s="63">
        <f t="shared" si="2"/>
        <v>568690130.89802146</v>
      </c>
    </row>
    <row r="130" spans="1:10" x14ac:dyDescent="0.25">
      <c r="A130" s="40">
        <f>IF(Loan_Not_Paid*Values_Entered,Payment_Number,"")</f>
        <v>116</v>
      </c>
      <c r="B130" s="41">
        <f>IF(Loan_Not_Paid*Values_Entered, IF(EDATE(B129,1)&lt;=EDATE(Ngay_Giai_Ngan,Number_of_Payments), EDATE(B129,1)),"")</f>
        <v>47182</v>
      </c>
      <c r="C130" s="42">
        <f>IF(Loan_Not_Paid*Values_Entered,G129,"")</f>
        <v>35555555.55555518</v>
      </c>
      <c r="D130" s="42">
        <f>IF(Loan_Not_Paid*Values_Entered,E130+F130,"")</f>
        <v>6122309.4875697596</v>
      </c>
      <c r="E130" s="42">
        <f>IF(Loan_Not_Paid*Values_Entered,$D$9,"")</f>
        <v>5925925.9259259263</v>
      </c>
      <c r="F130" s="42">
        <f>IF(Loan_Not_Paid*Values_Entered,IF($H$10=1,C130*$G$11/365*(B130-B129),IF($H$10=2,C130*$G$11/365*(B130-B129),IF($H$10=3,C130*$G$11/365*(B130-B129)))),"")</f>
        <v>196383.56164383359</v>
      </c>
      <c r="G130" s="42">
        <f>IF(Loan_Not_Paid*Values_Entered,C130-E130,"")</f>
        <v>29629629.629629254</v>
      </c>
      <c r="H130" s="42">
        <f t="shared" si="3"/>
        <v>593690130.89802146</v>
      </c>
      <c r="I130" s="42">
        <f>IF(H130&lt;&gt;"",$D$12/12*(1-Info!$B$4),"")</f>
        <v>12500000</v>
      </c>
      <c r="J130" s="63">
        <f t="shared" si="2"/>
        <v>575067821.41045165</v>
      </c>
    </row>
    <row r="131" spans="1:10" x14ac:dyDescent="0.25">
      <c r="A131" s="40">
        <f>IF(Loan_Not_Paid*Values_Entered,Payment_Number,"")</f>
        <v>117</v>
      </c>
      <c r="B131" s="41">
        <f>IF(Loan_Not_Paid*Values_Entered, IF(EDATE(B130,1)&lt;=EDATE(Ngay_Giai_Ngan,Number_of_Payments), EDATE(B130,1)),"")</f>
        <v>47213</v>
      </c>
      <c r="C131" s="42">
        <f>IF(Loan_Not_Paid*Values_Entered,G130,"")</f>
        <v>29629629.629629254</v>
      </c>
      <c r="D131" s="42">
        <f>IF(Loan_Not_Paid*Values_Entered,E131+F131,"")</f>
        <v>6107113.1405377965</v>
      </c>
      <c r="E131" s="42">
        <f>IF(Loan_Not_Paid*Values_Entered,$D$9,"")</f>
        <v>5925925.9259259263</v>
      </c>
      <c r="F131" s="42">
        <f>IF(Loan_Not_Paid*Values_Entered,IF($H$10=1,C131*$G$11/365*(B131-B130),IF($H$10=2,C131*$G$11/365*(B131-B130),IF($H$10=3,C131*$G$11/365*(B131-B130)))),"")</f>
        <v>181187.21461186986</v>
      </c>
      <c r="G131" s="42">
        <f>IF(Loan_Not_Paid*Values_Entered,C131-E131,"")</f>
        <v>23703703.703703329</v>
      </c>
      <c r="H131" s="42">
        <f t="shared" si="3"/>
        <v>600067821.41045165</v>
      </c>
      <c r="I131" s="42">
        <f>IF(H131&lt;&gt;"",$D$12/12*(1-Info!$B$4),"")</f>
        <v>12500000</v>
      </c>
      <c r="J131" s="63">
        <f t="shared" si="2"/>
        <v>581460708.26991379</v>
      </c>
    </row>
    <row r="132" spans="1:10" x14ac:dyDescent="0.25">
      <c r="A132" s="40">
        <f>IF(Loan_Not_Paid*Values_Entered,Payment_Number,"")</f>
        <v>118</v>
      </c>
      <c r="B132" s="41">
        <f>IF(Loan_Not_Paid*Values_Entered, IF(EDATE(B131,1)&lt;=EDATE(Ngay_Giai_Ngan,Number_of_Payments), EDATE(B131,1)),"")</f>
        <v>47243</v>
      </c>
      <c r="C132" s="42">
        <f>IF(Loan_Not_Paid*Values_Entered,G131,"")</f>
        <v>23703703.703703329</v>
      </c>
      <c r="D132" s="42">
        <f>IF(Loan_Not_Paid*Values_Entered,E132+F132,"")</f>
        <v>6066199.8985286634</v>
      </c>
      <c r="E132" s="42">
        <f>IF(Loan_Not_Paid*Values_Entered,$D$9,"")</f>
        <v>5925925.9259259263</v>
      </c>
      <c r="F132" s="42">
        <f>IF(Loan_Not_Paid*Values_Entered,IF($H$10=1,C132*$G$11/365*(B132-B131),IF($H$10=2,C132*$G$11/365*(B132-B131),IF($H$10=3,C132*$G$11/365*(B132-B131)))),"")</f>
        <v>140273.97260273751</v>
      </c>
      <c r="G132" s="42">
        <f>IF(Loan_Not_Paid*Values_Entered,C132-E132,"")</f>
        <v>17777777.777777404</v>
      </c>
      <c r="H132" s="42">
        <f t="shared" si="3"/>
        <v>606460708.26991379</v>
      </c>
      <c r="I132" s="42">
        <f>IF(H132&lt;&gt;"",$D$12/12*(1-Info!$B$4),"")</f>
        <v>12500000</v>
      </c>
      <c r="J132" s="63">
        <f t="shared" si="2"/>
        <v>587894508.3713851</v>
      </c>
    </row>
    <row r="133" spans="1:10" x14ac:dyDescent="0.25">
      <c r="A133" s="40">
        <f>IF(Loan_Not_Paid*Values_Entered,Payment_Number,"")</f>
        <v>119</v>
      </c>
      <c r="B133" s="41">
        <f>IF(Loan_Not_Paid*Values_Entered, IF(EDATE(B132,1)&lt;=EDATE(Ngay_Giai_Ngan,Number_of_Payments), EDATE(B132,1)),"")</f>
        <v>47274</v>
      </c>
      <c r="C133" s="42">
        <f>IF(Loan_Not_Paid*Values_Entered,G132,"")</f>
        <v>17777777.777777404</v>
      </c>
      <c r="D133" s="42">
        <f>IF(Loan_Not_Paid*Values_Entered,E133+F133,"")</f>
        <v>6034638.2546930471</v>
      </c>
      <c r="E133" s="42">
        <f>IF(Loan_Not_Paid*Values_Entered,$D$9,"")</f>
        <v>5925925.9259259263</v>
      </c>
      <c r="F133" s="42">
        <f>IF(Loan_Not_Paid*Values_Entered,IF($H$10=1,C133*$G$11/365*(B133-B132),IF($H$10=2,C133*$G$11/365*(B133-B132),IF($H$10=3,C133*$G$11/365*(B133-B132)))),"")</f>
        <v>108712.32876712101</v>
      </c>
      <c r="G133" s="42">
        <f>IF(Loan_Not_Paid*Values_Entered,C133-E133,"")</f>
        <v>11851851.851851478</v>
      </c>
      <c r="H133" s="42">
        <f t="shared" si="3"/>
        <v>612894508.3713851</v>
      </c>
      <c r="I133" s="42">
        <f>IF(H133&lt;&gt;"",$D$12/12*(1-Info!$B$4),"")</f>
        <v>12500000</v>
      </c>
      <c r="J133" s="63">
        <f t="shared" si="2"/>
        <v>594359870.11669195</v>
      </c>
    </row>
    <row r="134" spans="1:10" x14ac:dyDescent="0.25">
      <c r="A134" s="40">
        <f>IF(Loan_Not_Paid*Values_Entered,Payment_Number,"")</f>
        <v>120</v>
      </c>
      <c r="B134" s="41">
        <f>IF(Loan_Not_Paid*Values_Entered, IF(EDATE(B133,1)&lt;=EDATE(Ngay_Giai_Ngan,Number_of_Payments), EDATE(B133,1)),"")</f>
        <v>47304</v>
      </c>
      <c r="C134" s="42">
        <f>IF(Loan_Not_Paid*Values_Entered,G133,"")</f>
        <v>11851851.851851478</v>
      </c>
      <c r="D134" s="42">
        <f>IF(Loan_Not_Paid*Values_Entered,E134+F134,"")</f>
        <v>5996062.9122272944</v>
      </c>
      <c r="E134" s="42">
        <f>IF(Loan_Not_Paid*Values_Entered,$D$9,"")</f>
        <v>5925925.9259259263</v>
      </c>
      <c r="F134" s="42">
        <f>IF(Loan_Not_Paid*Values_Entered,IF($H$10=1,C134*$G$11/365*(B134-B133),IF($H$10=2,C134*$G$11/365*(B134-B133),IF($H$10=3,C134*$G$11/365*(B134-B133)))),"")</f>
        <v>70136.986301367651</v>
      </c>
      <c r="G134" s="42">
        <f>IF(Loan_Not_Paid*Values_Entered,C134-E134,"")</f>
        <v>5925925.9259255519</v>
      </c>
      <c r="H134" s="42">
        <f t="shared" si="3"/>
        <v>619359870.11669195</v>
      </c>
      <c r="I134" s="42">
        <f>IF(H134&lt;&gt;"",$D$12/12*(1-Info!$B$4),"")</f>
        <v>12500000</v>
      </c>
      <c r="J134" s="63">
        <f t="shared" si="2"/>
        <v>600863807.20446455</v>
      </c>
    </row>
    <row r="135" spans="1:10" x14ac:dyDescent="0.25">
      <c r="A135" s="40" t="str">
        <f>IF(Loan_Not_Paid*Values_Entered,Payment_Number,"")</f>
        <v/>
      </c>
      <c r="B135" s="41" t="str">
        <f>IF(Loan_Not_Paid*Values_Entered, IF(EDATE(B134,1)&lt;=EDATE(Ngay_Giai_Ngan,Number_of_Payments), EDATE(B134,1)),"")</f>
        <v/>
      </c>
      <c r="C135" s="42" t="str">
        <f>IF(Loan_Not_Paid*Values_Entered,G134,"")</f>
        <v/>
      </c>
      <c r="D135" s="42" t="str">
        <f>IF(Loan_Not_Paid*Values_Entered,E135+F135,"")</f>
        <v/>
      </c>
      <c r="E135" s="42" t="str">
        <f>IF(Loan_Not_Paid*Values_Entered,$D$9,"")</f>
        <v/>
      </c>
      <c r="F135" s="42" t="str">
        <f>IF(Loan_Not_Paid*Values_Entered,IF($H$10=1,C135*$G$11/365*(B135-B134),IF($H$10=2,C135*$G$11/365*(B135-B134),IF($H$10=3,C135*$G$11/365*(B135-B134)))),"")</f>
        <v/>
      </c>
      <c r="G135" s="42" t="str">
        <f>IF(Loan_Not_Paid*Values_Entered,C135-E135,"")</f>
        <v/>
      </c>
      <c r="H135" s="42" t="str">
        <f t="shared" si="3"/>
        <v/>
      </c>
      <c r="I135" s="42" t="str">
        <f>IF(H135&lt;&gt;"",$D$12/12*(1-Info!$B$4),"")</f>
        <v/>
      </c>
      <c r="J135" s="63" t="str">
        <f t="shared" si="2"/>
        <v/>
      </c>
    </row>
    <row r="136" spans="1:10" x14ac:dyDescent="0.25">
      <c r="A136" s="40" t="str">
        <f>IF(Loan_Not_Paid*Values_Entered,Payment_Number,"")</f>
        <v/>
      </c>
      <c r="B136" s="41" t="str">
        <f>IF(Loan_Not_Paid*Values_Entered, IF(EDATE(B135,1)&lt;=EDATE(Ngay_Giai_Ngan,Number_of_Payments), EDATE(B135,1)),"")</f>
        <v/>
      </c>
      <c r="C136" s="42" t="str">
        <f>IF(Loan_Not_Paid*Values_Entered,G135,"")</f>
        <v/>
      </c>
      <c r="D136" s="42" t="str">
        <f>IF(Loan_Not_Paid*Values_Entered,E136+F136,"")</f>
        <v/>
      </c>
      <c r="E136" s="42" t="str">
        <f>IF(Loan_Not_Paid*Values_Entered,$D$9,"")</f>
        <v/>
      </c>
      <c r="F136" s="42" t="str">
        <f>IF(Loan_Not_Paid*Values_Entered,IF($H$10=1,C136*$G$11/365*(B136-B135),IF($H$10=2,C136*$G$11/365*(B136-B135),IF($H$10=3,C136*$G$11/365*(B136-B135)))),"")</f>
        <v/>
      </c>
      <c r="G136" s="42" t="str">
        <f>IF(Loan_Not_Paid*Values_Entered,C136-E136,"")</f>
        <v/>
      </c>
      <c r="H136" s="42" t="str">
        <f t="shared" si="3"/>
        <v/>
      </c>
      <c r="I136" s="42" t="str">
        <f>IF(H136&lt;&gt;"",$D$12/12*(1-Info!$B$4),"")</f>
        <v/>
      </c>
      <c r="J136" s="63" t="str">
        <f t="shared" si="2"/>
        <v/>
      </c>
    </row>
    <row r="137" spans="1:10" x14ac:dyDescent="0.25">
      <c r="A137" s="40" t="str">
        <f>IF(Loan_Not_Paid*Values_Entered,Payment_Number,"")</f>
        <v/>
      </c>
      <c r="B137" s="41" t="str">
        <f>IF(Loan_Not_Paid*Values_Entered, IF(EDATE(B136,1)&lt;=EDATE(Ngay_Giai_Ngan,Number_of_Payments), EDATE(B136,1)),"")</f>
        <v/>
      </c>
      <c r="C137" s="42" t="str">
        <f>IF(Loan_Not_Paid*Values_Entered,G136,"")</f>
        <v/>
      </c>
      <c r="D137" s="42" t="str">
        <f>IF(Loan_Not_Paid*Values_Entered,E137+F137,"")</f>
        <v/>
      </c>
      <c r="E137" s="42" t="str">
        <f>IF(Loan_Not_Paid*Values_Entered,$D$9,"")</f>
        <v/>
      </c>
      <c r="F137" s="42" t="str">
        <f>IF(Loan_Not_Paid*Values_Entered,IF($H$10=1,C137*$G$11/365*(B137-B136),IF($H$10=2,C137*$G$11/365*(B137-B136),IF($H$10=3,C137*$G$11/365*(B137-B136)))),"")</f>
        <v/>
      </c>
      <c r="G137" s="42" t="str">
        <f>IF(Loan_Not_Paid*Values_Entered,C137-E137,"")</f>
        <v/>
      </c>
      <c r="H137" s="42" t="str">
        <f t="shared" si="3"/>
        <v/>
      </c>
      <c r="I137" s="42" t="str">
        <f>IF(H137&lt;&gt;"",$D$12/12*(1-Info!$B$4),"")</f>
        <v/>
      </c>
      <c r="J137" s="63" t="str">
        <f t="shared" si="2"/>
        <v/>
      </c>
    </row>
    <row r="138" spans="1:10" x14ac:dyDescent="0.25">
      <c r="A138" s="40" t="str">
        <f>IF(Loan_Not_Paid*Values_Entered,Payment_Number,"")</f>
        <v/>
      </c>
      <c r="B138" s="41" t="str">
        <f>IF(Loan_Not_Paid*Values_Entered, IF(EDATE(B137,1)&lt;=EDATE(Ngay_Giai_Ngan,Number_of_Payments), EDATE(B137,1)),"")</f>
        <v/>
      </c>
      <c r="C138" s="42" t="str">
        <f>IF(Loan_Not_Paid*Values_Entered,G137,"")</f>
        <v/>
      </c>
      <c r="D138" s="42" t="str">
        <f>IF(Loan_Not_Paid*Values_Entered,E138+F138,"")</f>
        <v/>
      </c>
      <c r="E138" s="42" t="str">
        <f>IF(Loan_Not_Paid*Values_Entered,$D$9,"")</f>
        <v/>
      </c>
      <c r="F138" s="42" t="str">
        <f>IF(Loan_Not_Paid*Values_Entered,IF($H$10=1,C138*$G$11/365*(B138-B137),IF($H$10=2,C138*$G$11/365*(B138-B137),IF($H$10=3,C138*$G$11/365*(B138-B137)))),"")</f>
        <v/>
      </c>
      <c r="G138" s="42" t="str">
        <f>IF(Loan_Not_Paid*Values_Entered,C138-E138,"")</f>
        <v/>
      </c>
      <c r="H138" s="42" t="str">
        <f t="shared" si="3"/>
        <v/>
      </c>
      <c r="I138" s="42" t="str">
        <f>IF(H138&lt;&gt;"",$D$12/12*(1-Info!$B$4),"")</f>
        <v/>
      </c>
      <c r="J138" s="63" t="str">
        <f t="shared" si="2"/>
        <v/>
      </c>
    </row>
    <row r="139" spans="1:10" x14ac:dyDescent="0.25">
      <c r="A139" s="40" t="str">
        <f>IF(Loan_Not_Paid*Values_Entered,Payment_Number,"")</f>
        <v/>
      </c>
      <c r="B139" s="41" t="str">
        <f>IF(Loan_Not_Paid*Values_Entered, IF(EDATE(B138,1)&lt;=EDATE(Ngay_Giai_Ngan,Number_of_Payments), EDATE(B138,1)),"")</f>
        <v/>
      </c>
      <c r="C139" s="42" t="str">
        <f>IF(Loan_Not_Paid*Values_Entered,G138,"")</f>
        <v/>
      </c>
      <c r="D139" s="42" t="str">
        <f>IF(Loan_Not_Paid*Values_Entered,E139+F139,"")</f>
        <v/>
      </c>
      <c r="E139" s="42" t="str">
        <f>IF(Loan_Not_Paid*Values_Entered,$D$9,"")</f>
        <v/>
      </c>
      <c r="F139" s="42" t="str">
        <f>IF(Loan_Not_Paid*Values_Entered,IF($H$10=1,C139*$G$11/365*(B139-B138),IF($H$10=2,C139*$G$11/365*(B139-B138),IF($H$10=3,C139*$G$11/365*(B139-B138)))),"")</f>
        <v/>
      </c>
      <c r="G139" s="42" t="str">
        <f>IF(Loan_Not_Paid*Values_Entered,C139-E139,"")</f>
        <v/>
      </c>
      <c r="H139" s="42" t="str">
        <f t="shared" si="3"/>
        <v/>
      </c>
      <c r="I139" s="42" t="str">
        <f>IF(H139&lt;&gt;"",$D$12/12*(1-Info!$B$4),"")</f>
        <v/>
      </c>
      <c r="J139" s="63" t="str">
        <f t="shared" si="2"/>
        <v/>
      </c>
    </row>
    <row r="140" spans="1:10" x14ac:dyDescent="0.25">
      <c r="A140" s="40" t="str">
        <f>IF(Loan_Not_Paid*Values_Entered,Payment_Number,"")</f>
        <v/>
      </c>
      <c r="B140" s="41" t="str">
        <f>IF(Loan_Not_Paid*Values_Entered, IF(EDATE(B139,1)&lt;=EDATE(Ngay_Giai_Ngan,Number_of_Payments), EDATE(B139,1)),"")</f>
        <v/>
      </c>
      <c r="C140" s="42" t="str">
        <f>IF(Loan_Not_Paid*Values_Entered,G139,"")</f>
        <v/>
      </c>
      <c r="D140" s="42" t="str">
        <f>IF(Loan_Not_Paid*Values_Entered,E140+F140,"")</f>
        <v/>
      </c>
      <c r="E140" s="42" t="str">
        <f>IF(Loan_Not_Paid*Values_Entered,$D$9,"")</f>
        <v/>
      </c>
      <c r="F140" s="42" t="str">
        <f>IF(Loan_Not_Paid*Values_Entered,IF($H$10=1,C140*$G$11/365*(B140-B139),IF($H$10=2,C140*$G$11/365*(B140-B139),IF($H$10=3,C140*$G$11/365*(B140-B139)))),"")</f>
        <v/>
      </c>
      <c r="G140" s="42" t="str">
        <f>IF(Loan_Not_Paid*Values_Entered,C140-E140,"")</f>
        <v/>
      </c>
      <c r="H140" s="42" t="str">
        <f t="shared" si="3"/>
        <v/>
      </c>
      <c r="I140" s="42" t="str">
        <f>IF(H140&lt;&gt;"",$D$12/12*(1-Info!$B$4),"")</f>
        <v/>
      </c>
      <c r="J140" s="63" t="str">
        <f t="shared" si="2"/>
        <v/>
      </c>
    </row>
    <row r="141" spans="1:10" x14ac:dyDescent="0.25">
      <c r="A141" s="40" t="str">
        <f>IF(Loan_Not_Paid*Values_Entered,Payment_Number,"")</f>
        <v/>
      </c>
      <c r="B141" s="41" t="str">
        <f>IF(Loan_Not_Paid*Values_Entered, IF(EDATE(B140,1)&lt;=EDATE(Ngay_Giai_Ngan,Number_of_Payments), EDATE(B140,1)),"")</f>
        <v/>
      </c>
      <c r="C141" s="42" t="str">
        <f>IF(Loan_Not_Paid*Values_Entered,G140,"")</f>
        <v/>
      </c>
      <c r="D141" s="42" t="str">
        <f>IF(Loan_Not_Paid*Values_Entered,E141+F141,"")</f>
        <v/>
      </c>
      <c r="E141" s="42" t="str">
        <f>IF(Loan_Not_Paid*Values_Entered,$D$9,"")</f>
        <v/>
      </c>
      <c r="F141" s="42" t="str">
        <f>IF(Loan_Not_Paid*Values_Entered,IF($H$10=1,C141*$G$11/365*(B141-B140),IF($H$10=2,C141*$G$11/365*(B141-B140),IF($H$10=3,C141*$G$11/365*(B141-B140)))),"")</f>
        <v/>
      </c>
      <c r="G141" s="42" t="str">
        <f>IF(Loan_Not_Paid*Values_Entered,C141-E141,"")</f>
        <v/>
      </c>
      <c r="H141" s="42" t="str">
        <f t="shared" si="3"/>
        <v/>
      </c>
      <c r="I141" s="42" t="str">
        <f>IF(H141&lt;&gt;"",$D$12/12*(1-Info!$B$4),"")</f>
        <v/>
      </c>
      <c r="J141" s="63" t="str">
        <f t="shared" si="2"/>
        <v/>
      </c>
    </row>
    <row r="142" spans="1:10" x14ac:dyDescent="0.25">
      <c r="A142" s="40" t="str">
        <f>IF(Loan_Not_Paid*Values_Entered,Payment_Number,"")</f>
        <v/>
      </c>
      <c r="B142" s="41" t="str">
        <f>IF(Loan_Not_Paid*Values_Entered, IF(EDATE(B141,1)&lt;=EDATE(Ngay_Giai_Ngan,Number_of_Payments), EDATE(B141,1)),"")</f>
        <v/>
      </c>
      <c r="C142" s="42" t="str">
        <f>IF(Loan_Not_Paid*Values_Entered,G141,"")</f>
        <v/>
      </c>
      <c r="D142" s="42" t="str">
        <f>IF(Loan_Not_Paid*Values_Entered,E142+F142,"")</f>
        <v/>
      </c>
      <c r="E142" s="42" t="str">
        <f>IF(Loan_Not_Paid*Values_Entered,$D$9,"")</f>
        <v/>
      </c>
      <c r="F142" s="42" t="str">
        <f>IF(Loan_Not_Paid*Values_Entered,IF($H$10=1,C142*$G$11/365*(B142-B141),IF($H$10=2,C142*$G$11/365*(B142-B141),IF($H$10=3,C142*$G$11/365*(B142-B141)))),"")</f>
        <v/>
      </c>
      <c r="G142" s="42" t="str">
        <f>IF(Loan_Not_Paid*Values_Entered,C142-E142,"")</f>
        <v/>
      </c>
      <c r="H142" s="42" t="str">
        <f t="shared" si="3"/>
        <v/>
      </c>
      <c r="I142" s="42" t="str">
        <f>IF(H142&lt;&gt;"",$D$12/12*(1-Info!$B$4),"")</f>
        <v/>
      </c>
      <c r="J142" s="63" t="str">
        <f t="shared" si="2"/>
        <v/>
      </c>
    </row>
    <row r="143" spans="1:10" x14ac:dyDescent="0.25">
      <c r="A143" s="40" t="str">
        <f>IF(Loan_Not_Paid*Values_Entered,Payment_Number,"")</f>
        <v/>
      </c>
      <c r="B143" s="41" t="str">
        <f>IF(Loan_Not_Paid*Values_Entered, IF(EDATE(B142,1)&lt;=EDATE(Ngay_Giai_Ngan,Number_of_Payments), EDATE(B142,1)),"")</f>
        <v/>
      </c>
      <c r="C143" s="42" t="str">
        <f>IF(Loan_Not_Paid*Values_Entered,G142,"")</f>
        <v/>
      </c>
      <c r="D143" s="42" t="str">
        <f>IF(Loan_Not_Paid*Values_Entered,E143+F143,"")</f>
        <v/>
      </c>
      <c r="E143" s="42" t="str">
        <f>IF(Loan_Not_Paid*Values_Entered,$D$9,"")</f>
        <v/>
      </c>
      <c r="F143" s="42" t="str">
        <f>IF(Loan_Not_Paid*Values_Entered,IF($H$10=1,C143*$G$11/365*(B143-B142),IF($H$10=2,C143*$G$11/365*(B143-B142),IF($H$10=3,C143*$G$11/365*(B143-B142)))),"")</f>
        <v/>
      </c>
      <c r="G143" s="42" t="str">
        <f>IF(Loan_Not_Paid*Values_Entered,C143-E143,"")</f>
        <v/>
      </c>
      <c r="H143" s="42" t="str">
        <f t="shared" si="3"/>
        <v/>
      </c>
      <c r="I143" s="42" t="str">
        <f>IF(H143&lt;&gt;"",$D$12/12*(1-Info!$B$4),"")</f>
        <v/>
      </c>
      <c r="J143" s="63" t="str">
        <f t="shared" si="2"/>
        <v/>
      </c>
    </row>
    <row r="144" spans="1:10" x14ac:dyDescent="0.25">
      <c r="A144" s="40" t="str">
        <f>IF(Loan_Not_Paid*Values_Entered,Payment_Number,"")</f>
        <v/>
      </c>
      <c r="B144" s="41" t="str">
        <f>IF(Loan_Not_Paid*Values_Entered, IF(EDATE(B143,1)&lt;=EDATE(Ngay_Giai_Ngan,Number_of_Payments), EDATE(B143,1)),"")</f>
        <v/>
      </c>
      <c r="C144" s="42" t="str">
        <f>IF(Loan_Not_Paid*Values_Entered,G143,"")</f>
        <v/>
      </c>
      <c r="D144" s="42" t="str">
        <f>IF(Loan_Not_Paid*Values_Entered,E144+F144,"")</f>
        <v/>
      </c>
      <c r="E144" s="42" t="str">
        <f>IF(Loan_Not_Paid*Values_Entered,$D$9,"")</f>
        <v/>
      </c>
      <c r="F144" s="42" t="str">
        <f>IF(Loan_Not_Paid*Values_Entered,IF($H$10=1,C144*$G$11/365*(B144-B143),IF($H$10=2,C144*$G$11/365*(B144-B143),IF($H$10=3,C144*$G$11/365*(B144-B143)))),"")</f>
        <v/>
      </c>
      <c r="G144" s="42" t="str">
        <f>IF(Loan_Not_Paid*Values_Entered,C144-E144,"")</f>
        <v/>
      </c>
      <c r="H144" s="42" t="str">
        <f t="shared" si="3"/>
        <v/>
      </c>
      <c r="I144" s="42" t="str">
        <f>IF(H144&lt;&gt;"",$D$12/12*(1-Info!$B$4),"")</f>
        <v/>
      </c>
      <c r="J144" s="63" t="str">
        <f t="shared" si="2"/>
        <v/>
      </c>
    </row>
    <row r="145" spans="1:10" x14ac:dyDescent="0.25">
      <c r="A145" s="40" t="str">
        <f>IF(Loan_Not_Paid*Values_Entered,Payment_Number,"")</f>
        <v/>
      </c>
      <c r="B145" s="41" t="str">
        <f>IF(Loan_Not_Paid*Values_Entered, IF(EDATE(B144,1)&lt;=EDATE(Ngay_Giai_Ngan,Number_of_Payments), EDATE(B144,1)),"")</f>
        <v/>
      </c>
      <c r="C145" s="42" t="str">
        <f>IF(Loan_Not_Paid*Values_Entered,G144,"")</f>
        <v/>
      </c>
      <c r="D145" s="42" t="str">
        <f>IF(Loan_Not_Paid*Values_Entered,E145+F145,"")</f>
        <v/>
      </c>
      <c r="E145" s="42" t="str">
        <f>IF(Loan_Not_Paid*Values_Entered,$D$9,"")</f>
        <v/>
      </c>
      <c r="F145" s="42" t="str">
        <f>IF(Loan_Not_Paid*Values_Entered,IF($H$10=1,C145*$G$11/365*(B145-B144),IF($H$10=2,C145*$G$11/365*(B145-B144),IF($H$10=3,C145*$G$11/365*(B145-B144)))),"")</f>
        <v/>
      </c>
      <c r="G145" s="42" t="str">
        <f>IF(Loan_Not_Paid*Values_Entered,C145-E145,"")</f>
        <v/>
      </c>
      <c r="H145" s="42" t="str">
        <f t="shared" si="3"/>
        <v/>
      </c>
      <c r="I145" s="42" t="str">
        <f>IF(H145&lt;&gt;"",$D$12/12*(1-Info!$B$4),"")</f>
        <v/>
      </c>
      <c r="J145" s="63" t="str">
        <f t="shared" ref="J145:J208" si="4">IF(H145&lt;&gt;"",H145-I145-F145-E145,"")</f>
        <v/>
      </c>
    </row>
    <row r="146" spans="1:10" x14ac:dyDescent="0.25">
      <c r="A146" s="40" t="str">
        <f>IF(Loan_Not_Paid*Values_Entered,Payment_Number,"")</f>
        <v/>
      </c>
      <c r="B146" s="41" t="str">
        <f>IF(Loan_Not_Paid*Values_Entered, IF(EDATE(B145,1)&lt;=EDATE(Ngay_Giai_Ngan,Number_of_Payments), EDATE(B145,1)),"")</f>
        <v/>
      </c>
      <c r="C146" s="42" t="str">
        <f>IF(Loan_Not_Paid*Values_Entered,G145,"")</f>
        <v/>
      </c>
      <c r="D146" s="42" t="str">
        <f>IF(Loan_Not_Paid*Values_Entered,E146+F146,"")</f>
        <v/>
      </c>
      <c r="E146" s="42" t="str">
        <f>IF(Loan_Not_Paid*Values_Entered,$D$9,"")</f>
        <v/>
      </c>
      <c r="F146" s="42" t="str">
        <f>IF(Loan_Not_Paid*Values_Entered,IF($H$10=1,C146*$G$11/365*(B146-B145),IF($H$10=2,C146*$G$11/365*(B146-B145),IF($H$10=3,C146*$G$11/365*(B146-B145)))),"")</f>
        <v/>
      </c>
      <c r="G146" s="42" t="str">
        <f>IF(Loan_Not_Paid*Values_Entered,C146-E146,"")</f>
        <v/>
      </c>
      <c r="H146" s="42" t="str">
        <f t="shared" ref="H146:H209" si="5">IF(G146="","",$D$12/12+J145)</f>
        <v/>
      </c>
      <c r="I146" s="42" t="str">
        <f>IF(H146&lt;&gt;"",$D$12/12*(1-Info!$B$4),"")</f>
        <v/>
      </c>
      <c r="J146" s="63" t="str">
        <f t="shared" si="4"/>
        <v/>
      </c>
    </row>
    <row r="147" spans="1:10" x14ac:dyDescent="0.25">
      <c r="A147" s="40" t="str">
        <f>IF(Loan_Not_Paid*Values_Entered,Payment_Number,"")</f>
        <v/>
      </c>
      <c r="B147" s="41" t="str">
        <f>IF(Loan_Not_Paid*Values_Entered, IF(EDATE(B146,1)&lt;=EDATE(Ngay_Giai_Ngan,Number_of_Payments), EDATE(B146,1)),"")</f>
        <v/>
      </c>
      <c r="C147" s="42" t="str">
        <f>IF(Loan_Not_Paid*Values_Entered,G146,"")</f>
        <v/>
      </c>
      <c r="D147" s="42" t="str">
        <f>IF(Loan_Not_Paid*Values_Entered,E147+F147,"")</f>
        <v/>
      </c>
      <c r="E147" s="42" t="str">
        <f>IF(Loan_Not_Paid*Values_Entered,$D$9,"")</f>
        <v/>
      </c>
      <c r="F147" s="42" t="str">
        <f>IF(Loan_Not_Paid*Values_Entered,IF($H$10=1,C147*$G$11/365*(B147-B146),IF($H$10=2,C147*$G$11/365*(B147-B146),IF($H$10=3,C147*$G$11/365*(B147-B146)))),"")</f>
        <v/>
      </c>
      <c r="G147" s="42" t="str">
        <f>IF(Loan_Not_Paid*Values_Entered,C147-E147,"")</f>
        <v/>
      </c>
      <c r="H147" s="42" t="str">
        <f t="shared" si="5"/>
        <v/>
      </c>
      <c r="I147" s="42" t="str">
        <f>IF(H147&lt;&gt;"",$D$12/12*(1-Info!$B$4),"")</f>
        <v/>
      </c>
      <c r="J147" s="63" t="str">
        <f t="shared" si="4"/>
        <v/>
      </c>
    </row>
    <row r="148" spans="1:10" x14ac:dyDescent="0.25">
      <c r="A148" s="40" t="str">
        <f>IF(Loan_Not_Paid*Values_Entered,Payment_Number,"")</f>
        <v/>
      </c>
      <c r="B148" s="41" t="str">
        <f>IF(Loan_Not_Paid*Values_Entered, IF(EDATE(B147,1)&lt;=EDATE(Ngay_Giai_Ngan,Number_of_Payments), EDATE(B147,1)),"")</f>
        <v/>
      </c>
      <c r="C148" s="42" t="str">
        <f>IF(Loan_Not_Paid*Values_Entered,G147,"")</f>
        <v/>
      </c>
      <c r="D148" s="42" t="str">
        <f>IF(Loan_Not_Paid*Values_Entered,E148+F148,"")</f>
        <v/>
      </c>
      <c r="E148" s="42" t="str">
        <f>IF(Loan_Not_Paid*Values_Entered,$D$9,"")</f>
        <v/>
      </c>
      <c r="F148" s="42" t="str">
        <f>IF(Loan_Not_Paid*Values_Entered,IF($H$10=1,C148*$G$11/365*(B148-B147),IF($H$10=2,C148*$G$11/365*(B148-B147),IF($H$10=3,C148*$G$11/365*(B148-B147)))),"")</f>
        <v/>
      </c>
      <c r="G148" s="42" t="str">
        <f>IF(Loan_Not_Paid*Values_Entered,C148-E148,"")</f>
        <v/>
      </c>
      <c r="H148" s="42" t="str">
        <f t="shared" si="5"/>
        <v/>
      </c>
      <c r="I148" s="42" t="str">
        <f>IF(H148&lt;&gt;"",$D$12/12*(1-Info!$B$4),"")</f>
        <v/>
      </c>
      <c r="J148" s="63" t="str">
        <f t="shared" si="4"/>
        <v/>
      </c>
    </row>
    <row r="149" spans="1:10" x14ac:dyDescent="0.25">
      <c r="A149" s="40" t="str">
        <f>IF(Loan_Not_Paid*Values_Entered,Payment_Number,"")</f>
        <v/>
      </c>
      <c r="B149" s="41" t="str">
        <f>IF(Loan_Not_Paid*Values_Entered, IF(EDATE(B148,1)&lt;=EDATE(Ngay_Giai_Ngan,Number_of_Payments), EDATE(B148,1)),"")</f>
        <v/>
      </c>
      <c r="C149" s="42" t="str">
        <f>IF(Loan_Not_Paid*Values_Entered,G148,"")</f>
        <v/>
      </c>
      <c r="D149" s="42" t="str">
        <f>IF(Loan_Not_Paid*Values_Entered,E149+F149,"")</f>
        <v/>
      </c>
      <c r="E149" s="42" t="str">
        <f>IF(Loan_Not_Paid*Values_Entered,$D$9,"")</f>
        <v/>
      </c>
      <c r="F149" s="42" t="str">
        <f>IF(Loan_Not_Paid*Values_Entered,IF($H$10=1,C149*$G$11/365*(B149-B148),IF($H$10=2,C149*$G$11/365*(B149-B148),IF($H$10=3,C149*$G$11/365*(B149-B148)))),"")</f>
        <v/>
      </c>
      <c r="G149" s="42" t="str">
        <f>IF(Loan_Not_Paid*Values_Entered,C149-E149,"")</f>
        <v/>
      </c>
      <c r="H149" s="42" t="str">
        <f t="shared" si="5"/>
        <v/>
      </c>
      <c r="I149" s="42" t="str">
        <f>IF(H149&lt;&gt;"",$D$12/12*(1-Info!$B$4),"")</f>
        <v/>
      </c>
      <c r="J149" s="63" t="str">
        <f t="shared" si="4"/>
        <v/>
      </c>
    </row>
    <row r="150" spans="1:10" x14ac:dyDescent="0.25">
      <c r="A150" s="40" t="str">
        <f>IF(Loan_Not_Paid*Values_Entered,Payment_Number,"")</f>
        <v/>
      </c>
      <c r="B150" s="41" t="str">
        <f>IF(Loan_Not_Paid*Values_Entered, IF(EDATE(B149,1)&lt;=EDATE(Ngay_Giai_Ngan,Number_of_Payments), EDATE(B149,1)),"")</f>
        <v/>
      </c>
      <c r="C150" s="42" t="str">
        <f>IF(Loan_Not_Paid*Values_Entered,G149,"")</f>
        <v/>
      </c>
      <c r="D150" s="42" t="str">
        <f>IF(Loan_Not_Paid*Values_Entered,E150+F150,"")</f>
        <v/>
      </c>
      <c r="E150" s="42" t="str">
        <f>IF(Loan_Not_Paid*Values_Entered,$D$9,"")</f>
        <v/>
      </c>
      <c r="F150" s="42" t="str">
        <f>IF(Loan_Not_Paid*Values_Entered,IF($H$10=1,C150*$G$11/365*(B150-B149),IF($H$10=2,C150*$G$11/365*(B150-B149),IF($H$10=3,C150*$G$11/365*(B150-B149)))),"")</f>
        <v/>
      </c>
      <c r="G150" s="42" t="str">
        <f>IF(Loan_Not_Paid*Values_Entered,C150-E150,"")</f>
        <v/>
      </c>
      <c r="H150" s="42" t="str">
        <f t="shared" si="5"/>
        <v/>
      </c>
      <c r="I150" s="42" t="str">
        <f>IF(H150&lt;&gt;"",$D$12/12*(1-Info!$B$4),"")</f>
        <v/>
      </c>
      <c r="J150" s="63" t="str">
        <f t="shared" si="4"/>
        <v/>
      </c>
    </row>
    <row r="151" spans="1:10" x14ac:dyDescent="0.25">
      <c r="A151" s="40" t="str">
        <f>IF(Loan_Not_Paid*Values_Entered,Payment_Number,"")</f>
        <v/>
      </c>
      <c r="B151" s="41" t="str">
        <f>IF(Loan_Not_Paid*Values_Entered, IF(EDATE(B150,1)&lt;=EDATE(Ngay_Giai_Ngan,Number_of_Payments), EDATE(B150,1)),"")</f>
        <v/>
      </c>
      <c r="C151" s="42" t="str">
        <f>IF(Loan_Not_Paid*Values_Entered,G150,"")</f>
        <v/>
      </c>
      <c r="D151" s="42" t="str">
        <f>IF(Loan_Not_Paid*Values_Entered,E151+F151,"")</f>
        <v/>
      </c>
      <c r="E151" s="42" t="str">
        <f>IF(Loan_Not_Paid*Values_Entered,$D$9,"")</f>
        <v/>
      </c>
      <c r="F151" s="42" t="str">
        <f>IF(Loan_Not_Paid*Values_Entered,IF($H$10=1,C151*$G$11/365*(B151-B150),IF($H$10=2,C151*$G$11/365*(B151-B150),IF($H$10=3,C151*$G$11/365*(B151-B150)))),"")</f>
        <v/>
      </c>
      <c r="G151" s="42" t="str">
        <f>IF(Loan_Not_Paid*Values_Entered,C151-E151,"")</f>
        <v/>
      </c>
      <c r="H151" s="42" t="str">
        <f t="shared" si="5"/>
        <v/>
      </c>
      <c r="I151" s="42" t="str">
        <f>IF(H151&lt;&gt;"",$D$12/12*(1-Info!$B$4),"")</f>
        <v/>
      </c>
      <c r="J151" s="63" t="str">
        <f t="shared" si="4"/>
        <v/>
      </c>
    </row>
    <row r="152" spans="1:10" x14ac:dyDescent="0.25">
      <c r="A152" s="40" t="str">
        <f>IF(Loan_Not_Paid*Values_Entered,Payment_Number,"")</f>
        <v/>
      </c>
      <c r="B152" s="41" t="str">
        <f>IF(Loan_Not_Paid*Values_Entered, IF(EDATE(B151,1)&lt;=EDATE(Ngay_Giai_Ngan,Number_of_Payments), EDATE(B151,1)),"")</f>
        <v/>
      </c>
      <c r="C152" s="42" t="str">
        <f>IF(Loan_Not_Paid*Values_Entered,G151,"")</f>
        <v/>
      </c>
      <c r="D152" s="42" t="str">
        <f>IF(Loan_Not_Paid*Values_Entered,E152+F152,"")</f>
        <v/>
      </c>
      <c r="E152" s="42" t="str">
        <f>IF(Loan_Not_Paid*Values_Entered,$D$9,"")</f>
        <v/>
      </c>
      <c r="F152" s="42" t="str">
        <f>IF(Loan_Not_Paid*Values_Entered,IF($H$10=1,C152*$G$11/365*(B152-B151),IF($H$10=2,C152*$G$11/365*(B152-B151),IF($H$10=3,C152*$G$11/365*(B152-B151)))),"")</f>
        <v/>
      </c>
      <c r="G152" s="42" t="str">
        <f>IF(Loan_Not_Paid*Values_Entered,C152-E152,"")</f>
        <v/>
      </c>
      <c r="H152" s="42" t="str">
        <f t="shared" si="5"/>
        <v/>
      </c>
      <c r="I152" s="42" t="str">
        <f>IF(H152&lt;&gt;"",$D$12/12*(1-Info!$B$4),"")</f>
        <v/>
      </c>
      <c r="J152" s="63" t="str">
        <f t="shared" si="4"/>
        <v/>
      </c>
    </row>
    <row r="153" spans="1:10" x14ac:dyDescent="0.25">
      <c r="A153" s="40" t="str">
        <f>IF(Loan_Not_Paid*Values_Entered,Payment_Number,"")</f>
        <v/>
      </c>
      <c r="B153" s="41" t="str">
        <f>IF(Loan_Not_Paid*Values_Entered, IF(EDATE(B152,1)&lt;=EDATE(Ngay_Giai_Ngan,Number_of_Payments), EDATE(B152,1)),"")</f>
        <v/>
      </c>
      <c r="C153" s="42" t="str">
        <f>IF(Loan_Not_Paid*Values_Entered,G152,"")</f>
        <v/>
      </c>
      <c r="D153" s="42" t="str">
        <f>IF(Loan_Not_Paid*Values_Entered,E153+F153,"")</f>
        <v/>
      </c>
      <c r="E153" s="42" t="str">
        <f>IF(Loan_Not_Paid*Values_Entered,$D$9,"")</f>
        <v/>
      </c>
      <c r="F153" s="42" t="str">
        <f>IF(Loan_Not_Paid*Values_Entered,IF($H$10=1,C153*$G$11/365*(B153-B152),IF($H$10=2,C153*$G$11/365*(B153-B152),IF($H$10=3,C153*$G$11/365*(B153-B152)))),"")</f>
        <v/>
      </c>
      <c r="G153" s="42" t="str">
        <f>IF(Loan_Not_Paid*Values_Entered,C153-E153,"")</f>
        <v/>
      </c>
      <c r="H153" s="42" t="str">
        <f t="shared" si="5"/>
        <v/>
      </c>
      <c r="I153" s="42" t="str">
        <f>IF(H153&lt;&gt;"",$D$12/12*(1-Info!$B$4),"")</f>
        <v/>
      </c>
      <c r="J153" s="63" t="str">
        <f t="shared" si="4"/>
        <v/>
      </c>
    </row>
    <row r="154" spans="1:10" x14ac:dyDescent="0.25">
      <c r="A154" s="40" t="str">
        <f>IF(Loan_Not_Paid*Values_Entered,Payment_Number,"")</f>
        <v/>
      </c>
      <c r="B154" s="41" t="str">
        <f>IF(Loan_Not_Paid*Values_Entered, IF(EDATE(B153,1)&lt;=EDATE(Ngay_Giai_Ngan,Number_of_Payments), EDATE(B153,1)),"")</f>
        <v/>
      </c>
      <c r="C154" s="42" t="str">
        <f>IF(Loan_Not_Paid*Values_Entered,G153,"")</f>
        <v/>
      </c>
      <c r="D154" s="42" t="str">
        <f>IF(Loan_Not_Paid*Values_Entered,E154+F154,"")</f>
        <v/>
      </c>
      <c r="E154" s="42" t="str">
        <f>IF(Loan_Not_Paid*Values_Entered,$D$9,"")</f>
        <v/>
      </c>
      <c r="F154" s="42" t="str">
        <f>IF(Loan_Not_Paid*Values_Entered,IF($H$10=1,C154*$G$11/365*(B154-B153),IF($H$10=2,C154*$G$11/365*(B154-B153),IF($H$10=3,C154*$G$11/365*(B154-B153)))),"")</f>
        <v/>
      </c>
      <c r="G154" s="42" t="str">
        <f>IF(Loan_Not_Paid*Values_Entered,C154-E154,"")</f>
        <v/>
      </c>
      <c r="H154" s="42" t="str">
        <f t="shared" si="5"/>
        <v/>
      </c>
      <c r="I154" s="42" t="str">
        <f>IF(H154&lt;&gt;"",$D$12/12*(1-Info!$B$4),"")</f>
        <v/>
      </c>
      <c r="J154" s="63" t="str">
        <f t="shared" si="4"/>
        <v/>
      </c>
    </row>
    <row r="155" spans="1:10" x14ac:dyDescent="0.25">
      <c r="A155" s="40" t="str">
        <f>IF(Loan_Not_Paid*Values_Entered,Payment_Number,"")</f>
        <v/>
      </c>
      <c r="B155" s="41" t="str">
        <f>IF(Loan_Not_Paid*Values_Entered, IF(EDATE(B154,1)&lt;=EDATE(Ngay_Giai_Ngan,Number_of_Payments), EDATE(B154,1)),"")</f>
        <v/>
      </c>
      <c r="C155" s="42" t="str">
        <f>IF(Loan_Not_Paid*Values_Entered,G154,"")</f>
        <v/>
      </c>
      <c r="D155" s="42" t="str">
        <f>IF(Loan_Not_Paid*Values_Entered,E155+F155,"")</f>
        <v/>
      </c>
      <c r="E155" s="42" t="str">
        <f>IF(Loan_Not_Paid*Values_Entered,$D$9,"")</f>
        <v/>
      </c>
      <c r="F155" s="42" t="str">
        <f>IF(Loan_Not_Paid*Values_Entered,IF($H$10=1,C155*$G$11/365*(B155-B154),IF($H$10=2,C155*$G$11/365*(B155-B154),IF($H$10=3,C155*$G$11/365*(B155-B154)))),"")</f>
        <v/>
      </c>
      <c r="G155" s="42" t="str">
        <f>IF(Loan_Not_Paid*Values_Entered,C155-E155,"")</f>
        <v/>
      </c>
      <c r="H155" s="42" t="str">
        <f t="shared" si="5"/>
        <v/>
      </c>
      <c r="I155" s="42" t="str">
        <f>IF(H155&lt;&gt;"",$D$12/12*(1-Info!$B$4),"")</f>
        <v/>
      </c>
      <c r="J155" s="63" t="str">
        <f t="shared" si="4"/>
        <v/>
      </c>
    </row>
    <row r="156" spans="1:10" x14ac:dyDescent="0.25">
      <c r="A156" s="40" t="str">
        <f>IF(Loan_Not_Paid*Values_Entered,Payment_Number,"")</f>
        <v/>
      </c>
      <c r="B156" s="41" t="str">
        <f>IF(Loan_Not_Paid*Values_Entered, IF(EDATE(B155,1)&lt;=EDATE(Ngay_Giai_Ngan,Number_of_Payments), EDATE(B155,1)),"")</f>
        <v/>
      </c>
      <c r="C156" s="42" t="str">
        <f>IF(Loan_Not_Paid*Values_Entered,G155,"")</f>
        <v/>
      </c>
      <c r="D156" s="42" t="str">
        <f>IF(Loan_Not_Paid*Values_Entered,E156+F156,"")</f>
        <v/>
      </c>
      <c r="E156" s="42" t="str">
        <f>IF(Loan_Not_Paid*Values_Entered,$D$9,"")</f>
        <v/>
      </c>
      <c r="F156" s="42" t="str">
        <f>IF(Loan_Not_Paid*Values_Entered,IF($H$10=1,C156*$G$11/365*(B156-B155),IF($H$10=2,C156*$G$11/365*(B156-B155),IF($H$10=3,C156*$G$11/365*(B156-B155)))),"")</f>
        <v/>
      </c>
      <c r="G156" s="42" t="str">
        <f>IF(Loan_Not_Paid*Values_Entered,C156-E156,"")</f>
        <v/>
      </c>
      <c r="H156" s="42" t="str">
        <f t="shared" si="5"/>
        <v/>
      </c>
      <c r="I156" s="42" t="str">
        <f>IF(H156&lt;&gt;"",$D$12/12*(1-Info!$B$4),"")</f>
        <v/>
      </c>
      <c r="J156" s="63" t="str">
        <f t="shared" si="4"/>
        <v/>
      </c>
    </row>
    <row r="157" spans="1:10" x14ac:dyDescent="0.25">
      <c r="A157" s="40" t="str">
        <f>IF(Loan_Not_Paid*Values_Entered,Payment_Number,"")</f>
        <v/>
      </c>
      <c r="B157" s="41" t="str">
        <f>IF(Loan_Not_Paid*Values_Entered, IF(EDATE(B156,1)&lt;=EDATE(Ngay_Giai_Ngan,Number_of_Payments), EDATE(B156,1)),"")</f>
        <v/>
      </c>
      <c r="C157" s="42" t="str">
        <f>IF(Loan_Not_Paid*Values_Entered,G156,"")</f>
        <v/>
      </c>
      <c r="D157" s="42" t="str">
        <f>IF(Loan_Not_Paid*Values_Entered,E157+F157,"")</f>
        <v/>
      </c>
      <c r="E157" s="42" t="str">
        <f>IF(Loan_Not_Paid*Values_Entered,$D$9,"")</f>
        <v/>
      </c>
      <c r="F157" s="42" t="str">
        <f>IF(Loan_Not_Paid*Values_Entered,IF($H$10=1,C157*$G$11/365*(B157-B156),IF($H$10=2,C157*$G$11/365*(B157-B156),IF($H$10=3,C157*$G$11/365*(B157-B156)))),"")</f>
        <v/>
      </c>
      <c r="G157" s="42" t="str">
        <f>IF(Loan_Not_Paid*Values_Entered,C157-E157,"")</f>
        <v/>
      </c>
      <c r="H157" s="42" t="str">
        <f t="shared" si="5"/>
        <v/>
      </c>
      <c r="I157" s="42" t="str">
        <f>IF(H157&lt;&gt;"",$D$12/12*(1-Info!$B$4),"")</f>
        <v/>
      </c>
      <c r="J157" s="63" t="str">
        <f t="shared" si="4"/>
        <v/>
      </c>
    </row>
    <row r="158" spans="1:10" x14ac:dyDescent="0.25">
      <c r="A158" s="40" t="str">
        <f>IF(Loan_Not_Paid*Values_Entered,Payment_Number,"")</f>
        <v/>
      </c>
      <c r="B158" s="41" t="str">
        <f>IF(Loan_Not_Paid*Values_Entered, IF(EDATE(B157,1)&lt;=EDATE(Ngay_Giai_Ngan,Number_of_Payments), EDATE(B157,1)),"")</f>
        <v/>
      </c>
      <c r="C158" s="42" t="str">
        <f>IF(Loan_Not_Paid*Values_Entered,G157,"")</f>
        <v/>
      </c>
      <c r="D158" s="42" t="str">
        <f>IF(Loan_Not_Paid*Values_Entered,E158+F158,"")</f>
        <v/>
      </c>
      <c r="E158" s="42" t="str">
        <f>IF(Loan_Not_Paid*Values_Entered,$D$9,"")</f>
        <v/>
      </c>
      <c r="F158" s="42" t="str">
        <f>IF(Loan_Not_Paid*Values_Entered,IF($H$10=1,C158*$G$11/365*(B158-B157),IF($H$10=2,C158*$G$11/365*(B158-B157),IF($H$10=3,C158*$G$11/365*(B158-B157)))),"")</f>
        <v/>
      </c>
      <c r="G158" s="42" t="str">
        <f>IF(Loan_Not_Paid*Values_Entered,C158-E158,"")</f>
        <v/>
      </c>
      <c r="H158" s="42" t="str">
        <f t="shared" si="5"/>
        <v/>
      </c>
      <c r="I158" s="42" t="str">
        <f>IF(H158&lt;&gt;"",$D$12/12*(1-Info!$B$4),"")</f>
        <v/>
      </c>
      <c r="J158" s="63" t="str">
        <f t="shared" si="4"/>
        <v/>
      </c>
    </row>
    <row r="159" spans="1:10" x14ac:dyDescent="0.25">
      <c r="A159" s="40" t="str">
        <f>IF(Loan_Not_Paid*Values_Entered,Payment_Number,"")</f>
        <v/>
      </c>
      <c r="B159" s="41" t="str">
        <f>IF(Loan_Not_Paid*Values_Entered, IF(EDATE(B158,1)&lt;=EDATE(Ngay_Giai_Ngan,Number_of_Payments), EDATE(B158,1)),"")</f>
        <v/>
      </c>
      <c r="C159" s="42" t="str">
        <f>IF(Loan_Not_Paid*Values_Entered,G158,"")</f>
        <v/>
      </c>
      <c r="D159" s="42" t="str">
        <f>IF(Loan_Not_Paid*Values_Entered,E159+F159,"")</f>
        <v/>
      </c>
      <c r="E159" s="42" t="str">
        <f>IF(Loan_Not_Paid*Values_Entered,$D$9,"")</f>
        <v/>
      </c>
      <c r="F159" s="42" t="str">
        <f>IF(Loan_Not_Paid*Values_Entered,IF($H$10=1,C159*$G$11/365*(B159-B158),IF($H$10=2,C159*$G$11/365*(B159-B158),IF($H$10=3,C159*$G$11/365*(B159-B158)))),"")</f>
        <v/>
      </c>
      <c r="G159" s="42" t="str">
        <f>IF(Loan_Not_Paid*Values_Entered,C159-E159,"")</f>
        <v/>
      </c>
      <c r="H159" s="42" t="str">
        <f t="shared" si="5"/>
        <v/>
      </c>
      <c r="I159" s="42" t="str">
        <f>IF(H159&lt;&gt;"",$D$12/12*(1-Info!$B$4),"")</f>
        <v/>
      </c>
      <c r="J159" s="63" t="str">
        <f t="shared" si="4"/>
        <v/>
      </c>
    </row>
    <row r="160" spans="1:10" x14ac:dyDescent="0.25">
      <c r="A160" s="40" t="str">
        <f>IF(Loan_Not_Paid*Values_Entered,Payment_Number,"")</f>
        <v/>
      </c>
      <c r="B160" s="41" t="str">
        <f>IF(Loan_Not_Paid*Values_Entered, IF(EDATE(B159,1)&lt;=EDATE(Ngay_Giai_Ngan,Number_of_Payments), EDATE(B159,1)),"")</f>
        <v/>
      </c>
      <c r="C160" s="42" t="str">
        <f>IF(Loan_Not_Paid*Values_Entered,G159,"")</f>
        <v/>
      </c>
      <c r="D160" s="42" t="str">
        <f>IF(Loan_Not_Paid*Values_Entered,E160+F160,"")</f>
        <v/>
      </c>
      <c r="E160" s="42" t="str">
        <f>IF(Loan_Not_Paid*Values_Entered,$D$9,"")</f>
        <v/>
      </c>
      <c r="F160" s="42" t="str">
        <f>IF(Loan_Not_Paid*Values_Entered,IF($H$10=1,C160*$G$11/365*(B160-B159),IF($H$10=2,C160*$G$11/365*(B160-B159),IF($H$10=3,C160*$G$11/365*(B160-B159)))),"")</f>
        <v/>
      </c>
      <c r="G160" s="42" t="str">
        <f>IF(Loan_Not_Paid*Values_Entered,C160-E160,"")</f>
        <v/>
      </c>
      <c r="H160" s="42" t="str">
        <f t="shared" si="5"/>
        <v/>
      </c>
      <c r="I160" s="42" t="str">
        <f>IF(H160&lt;&gt;"",$D$12/12*(1-Info!$B$4),"")</f>
        <v/>
      </c>
      <c r="J160" s="63" t="str">
        <f t="shared" si="4"/>
        <v/>
      </c>
    </row>
    <row r="161" spans="1:10" x14ac:dyDescent="0.25">
      <c r="A161" s="40" t="str">
        <f>IF(Loan_Not_Paid*Values_Entered,Payment_Number,"")</f>
        <v/>
      </c>
      <c r="B161" s="41" t="str">
        <f>IF(Loan_Not_Paid*Values_Entered, IF(EDATE(B160,1)&lt;=EDATE(Ngay_Giai_Ngan,Number_of_Payments), EDATE(B160,1)),"")</f>
        <v/>
      </c>
      <c r="C161" s="42" t="str">
        <f>IF(Loan_Not_Paid*Values_Entered,G160,"")</f>
        <v/>
      </c>
      <c r="D161" s="42" t="str">
        <f>IF(Loan_Not_Paid*Values_Entered,E161+F161,"")</f>
        <v/>
      </c>
      <c r="E161" s="42" t="str">
        <f>IF(Loan_Not_Paid*Values_Entered,$D$9,"")</f>
        <v/>
      </c>
      <c r="F161" s="42" t="str">
        <f>IF(Loan_Not_Paid*Values_Entered,IF($H$10=1,C161*$G$11/365*(B161-B160),IF($H$10=2,C161*$G$11/365*(B161-B160),IF($H$10=3,C161*$G$11/365*(B161-B160)))),"")</f>
        <v/>
      </c>
      <c r="G161" s="42" t="str">
        <f>IF(Loan_Not_Paid*Values_Entered,C161-E161,"")</f>
        <v/>
      </c>
      <c r="H161" s="42" t="str">
        <f t="shared" si="5"/>
        <v/>
      </c>
      <c r="I161" s="42" t="str">
        <f>IF(H161&lt;&gt;"",$D$12/12*(1-Info!$B$4),"")</f>
        <v/>
      </c>
      <c r="J161" s="63" t="str">
        <f t="shared" si="4"/>
        <v/>
      </c>
    </row>
    <row r="162" spans="1:10" x14ac:dyDescent="0.25">
      <c r="A162" s="40" t="str">
        <f>IF(Loan_Not_Paid*Values_Entered,Payment_Number,"")</f>
        <v/>
      </c>
      <c r="B162" s="41" t="str">
        <f>IF(Loan_Not_Paid*Values_Entered, IF(EDATE(B161,1)&lt;=EDATE(Ngay_Giai_Ngan,Number_of_Payments), EDATE(B161,1)),"")</f>
        <v/>
      </c>
      <c r="C162" s="42" t="str">
        <f>IF(Loan_Not_Paid*Values_Entered,G161,"")</f>
        <v/>
      </c>
      <c r="D162" s="42" t="str">
        <f>IF(Loan_Not_Paid*Values_Entered,E162+F162,"")</f>
        <v/>
      </c>
      <c r="E162" s="42" t="str">
        <f>IF(Loan_Not_Paid*Values_Entered,$D$9,"")</f>
        <v/>
      </c>
      <c r="F162" s="42" t="str">
        <f>IF(Loan_Not_Paid*Values_Entered,IF($H$10=1,C162*$G$11/365*(B162-B161),IF($H$10=2,C162*$G$11/365*(B162-B161),IF($H$10=3,C162*$G$11/365*(B162-B161)))),"")</f>
        <v/>
      </c>
      <c r="G162" s="42" t="str">
        <f>IF(Loan_Not_Paid*Values_Entered,C162-E162,"")</f>
        <v/>
      </c>
      <c r="H162" s="42" t="str">
        <f t="shared" si="5"/>
        <v/>
      </c>
      <c r="I162" s="42" t="str">
        <f>IF(H162&lt;&gt;"",$D$12/12*(1-Info!$B$4),"")</f>
        <v/>
      </c>
      <c r="J162" s="63" t="str">
        <f t="shared" si="4"/>
        <v/>
      </c>
    </row>
    <row r="163" spans="1:10" x14ac:dyDescent="0.25">
      <c r="A163" s="40" t="str">
        <f>IF(Loan_Not_Paid*Values_Entered,Payment_Number,"")</f>
        <v/>
      </c>
      <c r="B163" s="41" t="str">
        <f>IF(Loan_Not_Paid*Values_Entered, IF(EDATE(B162,1)&lt;=EDATE(Ngay_Giai_Ngan,Number_of_Payments), EDATE(B162,1)),"")</f>
        <v/>
      </c>
      <c r="C163" s="42" t="str">
        <f>IF(Loan_Not_Paid*Values_Entered,G162,"")</f>
        <v/>
      </c>
      <c r="D163" s="42" t="str">
        <f>IF(Loan_Not_Paid*Values_Entered,E163+F163,"")</f>
        <v/>
      </c>
      <c r="E163" s="42" t="str">
        <f>IF(Loan_Not_Paid*Values_Entered,$D$9,"")</f>
        <v/>
      </c>
      <c r="F163" s="42" t="str">
        <f>IF(Loan_Not_Paid*Values_Entered,IF($H$10=1,C163*$G$11/365*(B163-B162),IF($H$10=2,C163*$G$11/365*(B163-B162),IF($H$10=3,C163*$G$11/365*(B163-B162)))),"")</f>
        <v/>
      </c>
      <c r="G163" s="42" t="str">
        <f>IF(Loan_Not_Paid*Values_Entered,C163-E163,"")</f>
        <v/>
      </c>
      <c r="H163" s="42" t="str">
        <f t="shared" si="5"/>
        <v/>
      </c>
      <c r="I163" s="42" t="str">
        <f>IF(H163&lt;&gt;"",$D$12/12*(1-Info!$B$4),"")</f>
        <v/>
      </c>
      <c r="J163" s="63" t="str">
        <f t="shared" si="4"/>
        <v/>
      </c>
    </row>
    <row r="164" spans="1:10" x14ac:dyDescent="0.25">
      <c r="A164" s="40" t="str">
        <f>IF(Loan_Not_Paid*Values_Entered,Payment_Number,"")</f>
        <v/>
      </c>
      <c r="B164" s="41" t="str">
        <f>IF(Loan_Not_Paid*Values_Entered, IF(EDATE(B163,1)&lt;=EDATE(Ngay_Giai_Ngan,Number_of_Payments), EDATE(B163,1)),"")</f>
        <v/>
      </c>
      <c r="C164" s="42" t="str">
        <f>IF(Loan_Not_Paid*Values_Entered,G163,"")</f>
        <v/>
      </c>
      <c r="D164" s="42" t="str">
        <f>IF(Loan_Not_Paid*Values_Entered,E164+F164,"")</f>
        <v/>
      </c>
      <c r="E164" s="42" t="str">
        <f>IF(Loan_Not_Paid*Values_Entered,$D$9,"")</f>
        <v/>
      </c>
      <c r="F164" s="42" t="str">
        <f>IF(Loan_Not_Paid*Values_Entered,IF($H$10=1,C164*$G$11/365*(B164-B163),IF($H$10=2,C164*$G$11/365*(B164-B163),IF($H$10=3,C164*$G$11/365*(B164-B163)))),"")</f>
        <v/>
      </c>
      <c r="G164" s="42" t="str">
        <f>IF(Loan_Not_Paid*Values_Entered,C164-E164,"")</f>
        <v/>
      </c>
      <c r="H164" s="42" t="str">
        <f t="shared" si="5"/>
        <v/>
      </c>
      <c r="I164" s="42" t="str">
        <f>IF(H164&lt;&gt;"",$D$12/12*(1-Info!$B$4),"")</f>
        <v/>
      </c>
      <c r="J164" s="63" t="str">
        <f t="shared" si="4"/>
        <v/>
      </c>
    </row>
    <row r="165" spans="1:10" x14ac:dyDescent="0.25">
      <c r="A165" s="40" t="str">
        <f>IF(Loan_Not_Paid*Values_Entered,Payment_Number,"")</f>
        <v/>
      </c>
      <c r="B165" s="41" t="str">
        <f>IF(Loan_Not_Paid*Values_Entered, IF(EDATE(B164,1)&lt;=EDATE(Ngay_Giai_Ngan,Number_of_Payments), EDATE(B164,1)),"")</f>
        <v/>
      </c>
      <c r="C165" s="42" t="str">
        <f>IF(Loan_Not_Paid*Values_Entered,G164,"")</f>
        <v/>
      </c>
      <c r="D165" s="42" t="str">
        <f>IF(Loan_Not_Paid*Values_Entered,E165+F165,"")</f>
        <v/>
      </c>
      <c r="E165" s="42" t="str">
        <f>IF(Loan_Not_Paid*Values_Entered,$D$9,"")</f>
        <v/>
      </c>
      <c r="F165" s="42" t="str">
        <f>IF(Loan_Not_Paid*Values_Entered,IF($H$10=1,C165*$G$11/365*(B165-B164),IF($H$10=2,C165*$G$11/365*(B165-B164),IF($H$10=3,C165*$G$11/365*(B165-B164)))),"")</f>
        <v/>
      </c>
      <c r="G165" s="42" t="str">
        <f>IF(Loan_Not_Paid*Values_Entered,C165-E165,"")</f>
        <v/>
      </c>
      <c r="H165" s="42" t="str">
        <f t="shared" si="5"/>
        <v/>
      </c>
      <c r="I165" s="42" t="str">
        <f>IF(H165&lt;&gt;"",$D$12/12*(1-Info!$B$4),"")</f>
        <v/>
      </c>
      <c r="J165" s="63" t="str">
        <f t="shared" si="4"/>
        <v/>
      </c>
    </row>
    <row r="166" spans="1:10" x14ac:dyDescent="0.25">
      <c r="A166" s="40" t="str">
        <f>IF(Loan_Not_Paid*Values_Entered,Payment_Number,"")</f>
        <v/>
      </c>
      <c r="B166" s="41" t="str">
        <f>IF(Loan_Not_Paid*Values_Entered, IF(EDATE(B165,1)&lt;=EDATE(Ngay_Giai_Ngan,Number_of_Payments), EDATE(B165,1)),"")</f>
        <v/>
      </c>
      <c r="C166" s="42" t="str">
        <f>IF(Loan_Not_Paid*Values_Entered,G165,"")</f>
        <v/>
      </c>
      <c r="D166" s="42" t="str">
        <f>IF(Loan_Not_Paid*Values_Entered,E166+F166,"")</f>
        <v/>
      </c>
      <c r="E166" s="42" t="str">
        <f>IF(Loan_Not_Paid*Values_Entered,$D$9,"")</f>
        <v/>
      </c>
      <c r="F166" s="42" t="str">
        <f>IF(Loan_Not_Paid*Values_Entered,IF($H$10=1,C166*$G$11/365*(B166-B165),IF($H$10=2,C166*$G$11/365*(B166-B165),IF($H$10=3,C166*$G$11/365*(B166-B165)))),"")</f>
        <v/>
      </c>
      <c r="G166" s="42" t="str">
        <f>IF(Loan_Not_Paid*Values_Entered,C166-E166,"")</f>
        <v/>
      </c>
      <c r="H166" s="42" t="str">
        <f t="shared" si="5"/>
        <v/>
      </c>
      <c r="I166" s="42" t="str">
        <f>IF(H166&lt;&gt;"",$D$12/12*(1-Info!$B$4),"")</f>
        <v/>
      </c>
      <c r="J166" s="63" t="str">
        <f t="shared" si="4"/>
        <v/>
      </c>
    </row>
    <row r="167" spans="1:10" x14ac:dyDescent="0.25">
      <c r="A167" s="40" t="str">
        <f>IF(Loan_Not_Paid*Values_Entered,Payment_Number,"")</f>
        <v/>
      </c>
      <c r="B167" s="41" t="str">
        <f>IF(Loan_Not_Paid*Values_Entered, IF(EDATE(B166,1)&lt;=EDATE(Ngay_Giai_Ngan,Number_of_Payments), EDATE(B166,1)),"")</f>
        <v/>
      </c>
      <c r="C167" s="42" t="str">
        <f>IF(Loan_Not_Paid*Values_Entered,G166,"")</f>
        <v/>
      </c>
      <c r="D167" s="42" t="str">
        <f>IF(Loan_Not_Paid*Values_Entered,E167+F167,"")</f>
        <v/>
      </c>
      <c r="E167" s="42" t="str">
        <f>IF(Loan_Not_Paid*Values_Entered,$D$9,"")</f>
        <v/>
      </c>
      <c r="F167" s="42" t="str">
        <f>IF(Loan_Not_Paid*Values_Entered,IF($H$10=1,C167*$G$11/365*(B167-B166),IF($H$10=2,C167*$G$11/365*(B167-B166),IF($H$10=3,C167*$G$11/365*(B167-B166)))),"")</f>
        <v/>
      </c>
      <c r="G167" s="42" t="str">
        <f>IF(Loan_Not_Paid*Values_Entered,C167-E167,"")</f>
        <v/>
      </c>
      <c r="H167" s="42" t="str">
        <f t="shared" si="5"/>
        <v/>
      </c>
      <c r="I167" s="42" t="str">
        <f>IF(H167&lt;&gt;"",$D$12/12*(1-Info!$B$4),"")</f>
        <v/>
      </c>
      <c r="J167" s="63" t="str">
        <f t="shared" si="4"/>
        <v/>
      </c>
    </row>
    <row r="168" spans="1:10" x14ac:dyDescent="0.25">
      <c r="A168" s="40" t="str">
        <f>IF(Loan_Not_Paid*Values_Entered,Payment_Number,"")</f>
        <v/>
      </c>
      <c r="B168" s="41" t="str">
        <f>IF(Loan_Not_Paid*Values_Entered, IF(EDATE(B167,1)&lt;=EDATE(Ngay_Giai_Ngan,Number_of_Payments), EDATE(B167,1)),"")</f>
        <v/>
      </c>
      <c r="C168" s="42" t="str">
        <f>IF(Loan_Not_Paid*Values_Entered,G167,"")</f>
        <v/>
      </c>
      <c r="D168" s="42" t="str">
        <f>IF(Loan_Not_Paid*Values_Entered,E168+F168,"")</f>
        <v/>
      </c>
      <c r="E168" s="42" t="str">
        <f>IF(Loan_Not_Paid*Values_Entered,$D$9,"")</f>
        <v/>
      </c>
      <c r="F168" s="42" t="str">
        <f>IF(Loan_Not_Paid*Values_Entered,IF($H$10=1,C168*$G$11/365*(B168-B167),IF($H$10=2,C168*$G$11/365*(B168-B167),IF($H$10=3,C168*$G$11/365*(B168-B167)))),"")</f>
        <v/>
      </c>
      <c r="G168" s="42" t="str">
        <f>IF(Loan_Not_Paid*Values_Entered,C168-E168,"")</f>
        <v/>
      </c>
      <c r="H168" s="42" t="str">
        <f t="shared" si="5"/>
        <v/>
      </c>
      <c r="I168" s="42" t="str">
        <f>IF(H168&lt;&gt;"",$D$12/12*(1-Info!$B$4),"")</f>
        <v/>
      </c>
      <c r="J168" s="63" t="str">
        <f t="shared" si="4"/>
        <v/>
      </c>
    </row>
    <row r="169" spans="1:10" x14ac:dyDescent="0.25">
      <c r="A169" s="40" t="str">
        <f>IF(Loan_Not_Paid*Values_Entered,Payment_Number,"")</f>
        <v/>
      </c>
      <c r="B169" s="41" t="str">
        <f>IF(Loan_Not_Paid*Values_Entered, IF(EDATE(B168,1)&lt;=EDATE(Ngay_Giai_Ngan,Number_of_Payments), EDATE(B168,1)),"")</f>
        <v/>
      </c>
      <c r="C169" s="42" t="str">
        <f>IF(Loan_Not_Paid*Values_Entered,G168,"")</f>
        <v/>
      </c>
      <c r="D169" s="42" t="str">
        <f>IF(Loan_Not_Paid*Values_Entered,E169+F169,"")</f>
        <v/>
      </c>
      <c r="E169" s="42" t="str">
        <f>IF(Loan_Not_Paid*Values_Entered,$D$9,"")</f>
        <v/>
      </c>
      <c r="F169" s="42" t="str">
        <f>IF(Loan_Not_Paid*Values_Entered,IF($H$10=1,C169*$G$11/365*(B169-B168),IF($H$10=2,C169*$G$11/365*(B169-B168),IF($H$10=3,C169*$G$11/365*(B169-B168)))),"")</f>
        <v/>
      </c>
      <c r="G169" s="42" t="str">
        <f>IF(Loan_Not_Paid*Values_Entered,C169-E169,"")</f>
        <v/>
      </c>
      <c r="H169" s="42" t="str">
        <f t="shared" si="5"/>
        <v/>
      </c>
      <c r="I169" s="42" t="str">
        <f>IF(H169&lt;&gt;"",$D$12/12*(1-Info!$B$4),"")</f>
        <v/>
      </c>
      <c r="J169" s="63" t="str">
        <f t="shared" si="4"/>
        <v/>
      </c>
    </row>
    <row r="170" spans="1:10" x14ac:dyDescent="0.25">
      <c r="A170" s="40" t="str">
        <f>IF(Loan_Not_Paid*Values_Entered,Payment_Number,"")</f>
        <v/>
      </c>
      <c r="B170" s="41" t="str">
        <f>IF(Loan_Not_Paid*Values_Entered, IF(EDATE(B169,1)&lt;=EDATE(Ngay_Giai_Ngan,Number_of_Payments), EDATE(B169,1)),"")</f>
        <v/>
      </c>
      <c r="C170" s="42" t="str">
        <f>IF(Loan_Not_Paid*Values_Entered,G169,"")</f>
        <v/>
      </c>
      <c r="D170" s="42" t="str">
        <f>IF(Loan_Not_Paid*Values_Entered,E170+F170,"")</f>
        <v/>
      </c>
      <c r="E170" s="42" t="str">
        <f>IF(Loan_Not_Paid*Values_Entered,$D$9,"")</f>
        <v/>
      </c>
      <c r="F170" s="42" t="str">
        <f>IF(Loan_Not_Paid*Values_Entered,IF($H$10=1,C170*$G$11/365*(B170-B169),IF($H$10=2,C170*$G$11/365*(B170-B169),IF($H$10=3,C170*$G$11/365*(B170-B169)))),"")</f>
        <v/>
      </c>
      <c r="G170" s="42" t="str">
        <f>IF(Loan_Not_Paid*Values_Entered,C170-E170,"")</f>
        <v/>
      </c>
      <c r="H170" s="42" t="str">
        <f t="shared" si="5"/>
        <v/>
      </c>
      <c r="I170" s="42" t="str">
        <f>IF(H170&lt;&gt;"",$D$12/12*(1-Info!$B$4),"")</f>
        <v/>
      </c>
      <c r="J170" s="63" t="str">
        <f t="shared" si="4"/>
        <v/>
      </c>
    </row>
    <row r="171" spans="1:10" x14ac:dyDescent="0.25">
      <c r="A171" s="40" t="str">
        <f>IF(Loan_Not_Paid*Values_Entered,Payment_Number,"")</f>
        <v/>
      </c>
      <c r="B171" s="41" t="str">
        <f>IF(Loan_Not_Paid*Values_Entered, IF(EDATE(B170,1)&lt;=EDATE(Ngay_Giai_Ngan,Number_of_Payments), EDATE(B170,1)),"")</f>
        <v/>
      </c>
      <c r="C171" s="42" t="str">
        <f>IF(Loan_Not_Paid*Values_Entered,G170,"")</f>
        <v/>
      </c>
      <c r="D171" s="42" t="str">
        <f>IF(Loan_Not_Paid*Values_Entered,E171+F171,"")</f>
        <v/>
      </c>
      <c r="E171" s="42" t="str">
        <f>IF(Loan_Not_Paid*Values_Entered,$D$9,"")</f>
        <v/>
      </c>
      <c r="F171" s="42" t="str">
        <f>IF(Loan_Not_Paid*Values_Entered,IF($H$10=1,C171*$G$11/365*(B171-B170),IF($H$10=2,C171*$G$11/365*(B171-B170),IF($H$10=3,C171*$G$11/365*(B171-B170)))),"")</f>
        <v/>
      </c>
      <c r="G171" s="42" t="str">
        <f>IF(Loan_Not_Paid*Values_Entered,C171-E171,"")</f>
        <v/>
      </c>
      <c r="H171" s="42" t="str">
        <f t="shared" si="5"/>
        <v/>
      </c>
      <c r="I171" s="42" t="str">
        <f>IF(H171&lt;&gt;"",$D$12/12*(1-Info!$B$4),"")</f>
        <v/>
      </c>
      <c r="J171" s="63" t="str">
        <f t="shared" si="4"/>
        <v/>
      </c>
    </row>
    <row r="172" spans="1:10" x14ac:dyDescent="0.25">
      <c r="A172" s="40" t="str">
        <f>IF(Loan_Not_Paid*Values_Entered,Payment_Number,"")</f>
        <v/>
      </c>
      <c r="B172" s="41" t="str">
        <f>IF(Loan_Not_Paid*Values_Entered, IF(EDATE(B171,1)&lt;=EDATE(Ngay_Giai_Ngan,Number_of_Payments), EDATE(B171,1)),"")</f>
        <v/>
      </c>
      <c r="C172" s="42" t="str">
        <f>IF(Loan_Not_Paid*Values_Entered,G171,"")</f>
        <v/>
      </c>
      <c r="D172" s="42" t="str">
        <f>IF(Loan_Not_Paid*Values_Entered,E172+F172,"")</f>
        <v/>
      </c>
      <c r="E172" s="42" t="str">
        <f>IF(Loan_Not_Paid*Values_Entered,$D$9,"")</f>
        <v/>
      </c>
      <c r="F172" s="42" t="str">
        <f>IF(Loan_Not_Paid*Values_Entered,IF($H$10=1,C172*$G$11/365*(B172-B171),IF($H$10=2,C172*$G$11/365*(B172-B171),IF($H$10=3,C172*$G$11/365*(B172-B171)))),"")</f>
        <v/>
      </c>
      <c r="G172" s="42" t="str">
        <f>IF(Loan_Not_Paid*Values_Entered,C172-E172,"")</f>
        <v/>
      </c>
      <c r="H172" s="42" t="str">
        <f t="shared" si="5"/>
        <v/>
      </c>
      <c r="I172" s="42" t="str">
        <f>IF(H172&lt;&gt;"",$D$12/12*(1-Info!$B$4),"")</f>
        <v/>
      </c>
      <c r="J172" s="63" t="str">
        <f t="shared" si="4"/>
        <v/>
      </c>
    </row>
    <row r="173" spans="1:10" x14ac:dyDescent="0.25">
      <c r="A173" s="40" t="str">
        <f>IF(Loan_Not_Paid*Values_Entered,Payment_Number,"")</f>
        <v/>
      </c>
      <c r="B173" s="41" t="str">
        <f>IF(Loan_Not_Paid*Values_Entered, IF(EDATE(B172,1)&lt;=EDATE(Ngay_Giai_Ngan,Number_of_Payments), EDATE(B172,1)),"")</f>
        <v/>
      </c>
      <c r="C173" s="42" t="str">
        <f>IF(Loan_Not_Paid*Values_Entered,G172,"")</f>
        <v/>
      </c>
      <c r="D173" s="42" t="str">
        <f>IF(Loan_Not_Paid*Values_Entered,E173+F173,"")</f>
        <v/>
      </c>
      <c r="E173" s="42" t="str">
        <f>IF(Loan_Not_Paid*Values_Entered,$D$9,"")</f>
        <v/>
      </c>
      <c r="F173" s="42" t="str">
        <f>IF(Loan_Not_Paid*Values_Entered,IF($H$10=1,C173*$G$11/365*(B173-B172),IF($H$10=2,C173*$G$11/365*(B173-B172),IF($H$10=3,C173*$G$11/365*(B173-B172)))),"")</f>
        <v/>
      </c>
      <c r="G173" s="42" t="str">
        <f>IF(Loan_Not_Paid*Values_Entered,C173-E173,"")</f>
        <v/>
      </c>
      <c r="H173" s="42" t="str">
        <f t="shared" si="5"/>
        <v/>
      </c>
      <c r="I173" s="42" t="str">
        <f>IF(H173&lt;&gt;"",$D$12/12*(1-Info!$B$4),"")</f>
        <v/>
      </c>
      <c r="J173" s="63" t="str">
        <f t="shared" si="4"/>
        <v/>
      </c>
    </row>
    <row r="174" spans="1:10" x14ac:dyDescent="0.25">
      <c r="A174" s="40" t="str">
        <f>IF(Loan_Not_Paid*Values_Entered,Payment_Number,"")</f>
        <v/>
      </c>
      <c r="B174" s="41" t="str">
        <f>IF(Loan_Not_Paid*Values_Entered, IF(EDATE(B173,1)&lt;=EDATE(Ngay_Giai_Ngan,Number_of_Payments), EDATE(B173,1)),"")</f>
        <v/>
      </c>
      <c r="C174" s="42" t="str">
        <f>IF(Loan_Not_Paid*Values_Entered,G173,"")</f>
        <v/>
      </c>
      <c r="D174" s="42" t="str">
        <f>IF(Loan_Not_Paid*Values_Entered,E174+F174,"")</f>
        <v/>
      </c>
      <c r="E174" s="42" t="str">
        <f>IF(Loan_Not_Paid*Values_Entered,$D$9,"")</f>
        <v/>
      </c>
      <c r="F174" s="42" t="str">
        <f>IF(Loan_Not_Paid*Values_Entered,IF($H$10=1,C174*$G$11/365*(B174-B173),IF($H$10=2,C174*$G$11/365*(B174-B173),IF($H$10=3,C174*$G$11/365*(B174-B173)))),"")</f>
        <v/>
      </c>
      <c r="G174" s="42" t="str">
        <f>IF(Loan_Not_Paid*Values_Entered,C174-E174,"")</f>
        <v/>
      </c>
      <c r="H174" s="42" t="str">
        <f t="shared" si="5"/>
        <v/>
      </c>
      <c r="I174" s="42" t="str">
        <f>IF(H174&lt;&gt;"",$D$12/12*(1-Info!$B$4),"")</f>
        <v/>
      </c>
      <c r="J174" s="63" t="str">
        <f t="shared" si="4"/>
        <v/>
      </c>
    </row>
    <row r="175" spans="1:10" x14ac:dyDescent="0.25">
      <c r="A175" s="40" t="str">
        <f>IF(Loan_Not_Paid*Values_Entered,Payment_Number,"")</f>
        <v/>
      </c>
      <c r="B175" s="41" t="str">
        <f>IF(Loan_Not_Paid*Values_Entered, IF(EDATE(B174,1)&lt;=EDATE(Ngay_Giai_Ngan,Number_of_Payments), EDATE(B174,1)),"")</f>
        <v/>
      </c>
      <c r="C175" s="42" t="str">
        <f>IF(Loan_Not_Paid*Values_Entered,G174,"")</f>
        <v/>
      </c>
      <c r="D175" s="42" t="str">
        <f>IF(Loan_Not_Paid*Values_Entered,E175+F175,"")</f>
        <v/>
      </c>
      <c r="E175" s="42" t="str">
        <f>IF(Loan_Not_Paid*Values_Entered,$D$9,"")</f>
        <v/>
      </c>
      <c r="F175" s="42" t="str">
        <f>IF(Loan_Not_Paid*Values_Entered,IF($H$10=1,C175*$G$11/365*(B175-B174),IF($H$10=2,C175*$G$11/365*(B175-B174),IF($H$10=3,C175*$G$11/365*(B175-B174)))),"")</f>
        <v/>
      </c>
      <c r="G175" s="42" t="str">
        <f>IF(Loan_Not_Paid*Values_Entered,C175-E175,"")</f>
        <v/>
      </c>
      <c r="H175" s="42" t="str">
        <f t="shared" si="5"/>
        <v/>
      </c>
      <c r="I175" s="42" t="str">
        <f>IF(H175&lt;&gt;"",$D$12/12*(1-Info!$B$4),"")</f>
        <v/>
      </c>
      <c r="J175" s="63" t="str">
        <f t="shared" si="4"/>
        <v/>
      </c>
    </row>
    <row r="176" spans="1:10" x14ac:dyDescent="0.25">
      <c r="A176" s="40" t="str">
        <f>IF(Loan_Not_Paid*Values_Entered,Payment_Number,"")</f>
        <v/>
      </c>
      <c r="B176" s="41" t="str">
        <f>IF(Loan_Not_Paid*Values_Entered, IF(EDATE(B175,1)&lt;=EDATE(Ngay_Giai_Ngan,Number_of_Payments), EDATE(B175,1)),"")</f>
        <v/>
      </c>
      <c r="C176" s="42" t="str">
        <f>IF(Loan_Not_Paid*Values_Entered,G175,"")</f>
        <v/>
      </c>
      <c r="D176" s="42" t="str">
        <f>IF(Loan_Not_Paid*Values_Entered,E176+F176,"")</f>
        <v/>
      </c>
      <c r="E176" s="42" t="str">
        <f>IF(Loan_Not_Paid*Values_Entered,$D$9,"")</f>
        <v/>
      </c>
      <c r="F176" s="42" t="str">
        <f>IF(Loan_Not_Paid*Values_Entered,IF($H$10=1,C176*$G$11/365*(B176-B175),IF($H$10=2,C176*$G$11/365*(B176-B175),IF($H$10=3,C176*$G$11/365*(B176-B175)))),"")</f>
        <v/>
      </c>
      <c r="G176" s="42" t="str">
        <f>IF(Loan_Not_Paid*Values_Entered,C176-E176,"")</f>
        <v/>
      </c>
      <c r="H176" s="42" t="str">
        <f t="shared" si="5"/>
        <v/>
      </c>
      <c r="I176" s="42" t="str">
        <f>IF(H176&lt;&gt;"",$D$12/12*(1-Info!$B$4),"")</f>
        <v/>
      </c>
      <c r="J176" s="63" t="str">
        <f t="shared" si="4"/>
        <v/>
      </c>
    </row>
    <row r="177" spans="1:10" x14ac:dyDescent="0.25">
      <c r="A177" s="40" t="str">
        <f>IF(Loan_Not_Paid*Values_Entered,Payment_Number,"")</f>
        <v/>
      </c>
      <c r="B177" s="41" t="str">
        <f>IF(Loan_Not_Paid*Values_Entered, IF(EDATE(B176,1)&lt;=EDATE(Ngay_Giai_Ngan,Number_of_Payments), EDATE(B176,1)),"")</f>
        <v/>
      </c>
      <c r="C177" s="42" t="str">
        <f>IF(Loan_Not_Paid*Values_Entered,G176,"")</f>
        <v/>
      </c>
      <c r="D177" s="42" t="str">
        <f>IF(Loan_Not_Paid*Values_Entered,E177+F177,"")</f>
        <v/>
      </c>
      <c r="E177" s="42" t="str">
        <f>IF(Loan_Not_Paid*Values_Entered,$D$9,"")</f>
        <v/>
      </c>
      <c r="F177" s="42" t="str">
        <f>IF(Loan_Not_Paid*Values_Entered,IF($H$10=1,C177*$G$11/365*(B177-B176),IF($H$10=2,C177*$G$11/365*(B177-B176),IF($H$10=3,C177*$G$11/365*(B177-B176)))),"")</f>
        <v/>
      </c>
      <c r="G177" s="42" t="str">
        <f>IF(Loan_Not_Paid*Values_Entered,C177-E177,"")</f>
        <v/>
      </c>
      <c r="H177" s="42" t="str">
        <f t="shared" si="5"/>
        <v/>
      </c>
      <c r="I177" s="42" t="str">
        <f>IF(H177&lt;&gt;"",$D$12/12*(1-Info!$B$4),"")</f>
        <v/>
      </c>
      <c r="J177" s="63" t="str">
        <f t="shared" si="4"/>
        <v/>
      </c>
    </row>
    <row r="178" spans="1:10" x14ac:dyDescent="0.25">
      <c r="A178" s="40" t="str">
        <f>IF(Loan_Not_Paid*Values_Entered,Payment_Number,"")</f>
        <v/>
      </c>
      <c r="B178" s="41" t="str">
        <f>IF(Loan_Not_Paid*Values_Entered, IF(EDATE(B177,1)&lt;=EDATE(Ngay_Giai_Ngan,Number_of_Payments), EDATE(B177,1)),"")</f>
        <v/>
      </c>
      <c r="C178" s="42" t="str">
        <f>IF(Loan_Not_Paid*Values_Entered,G177,"")</f>
        <v/>
      </c>
      <c r="D178" s="42" t="str">
        <f>IF(Loan_Not_Paid*Values_Entered,E178+F178,"")</f>
        <v/>
      </c>
      <c r="E178" s="42" t="str">
        <f>IF(Loan_Not_Paid*Values_Entered,$D$9,"")</f>
        <v/>
      </c>
      <c r="F178" s="42" t="str">
        <f>IF(Loan_Not_Paid*Values_Entered,IF($H$10=1,C178*$G$11/365*(B178-B177),IF($H$10=2,C178*$G$11/365*(B178-B177),IF($H$10=3,C178*$G$11/365*(B178-B177)))),"")</f>
        <v/>
      </c>
      <c r="G178" s="42" t="str">
        <f>IF(Loan_Not_Paid*Values_Entered,C178-E178,"")</f>
        <v/>
      </c>
      <c r="H178" s="42" t="str">
        <f t="shared" si="5"/>
        <v/>
      </c>
      <c r="I178" s="42" t="str">
        <f>IF(H178&lt;&gt;"",$D$12/12*(1-Info!$B$4),"")</f>
        <v/>
      </c>
      <c r="J178" s="63" t="str">
        <f t="shared" si="4"/>
        <v/>
      </c>
    </row>
    <row r="179" spans="1:10" x14ac:dyDescent="0.25">
      <c r="A179" s="40" t="str">
        <f>IF(Loan_Not_Paid*Values_Entered,Payment_Number,"")</f>
        <v/>
      </c>
      <c r="B179" s="41" t="str">
        <f>IF(Loan_Not_Paid*Values_Entered, IF(EDATE(B178,1)&lt;=EDATE(Ngay_Giai_Ngan,Number_of_Payments), EDATE(B178,1)),"")</f>
        <v/>
      </c>
      <c r="C179" s="42" t="str">
        <f>IF(Loan_Not_Paid*Values_Entered,G178,"")</f>
        <v/>
      </c>
      <c r="D179" s="42" t="str">
        <f>IF(Loan_Not_Paid*Values_Entered,E179+F179,"")</f>
        <v/>
      </c>
      <c r="E179" s="42" t="str">
        <f>IF(Loan_Not_Paid*Values_Entered,$D$9,"")</f>
        <v/>
      </c>
      <c r="F179" s="42" t="str">
        <f>IF(Loan_Not_Paid*Values_Entered,IF($H$10=1,C179*$G$11/365*(B179-B178),IF($H$10=2,C179*$G$11/365*(B179-B178),IF($H$10=3,C179*$G$11/365*(B179-B178)))),"")</f>
        <v/>
      </c>
      <c r="G179" s="42" t="str">
        <f>IF(Loan_Not_Paid*Values_Entered,C179-E179,"")</f>
        <v/>
      </c>
      <c r="H179" s="42" t="str">
        <f t="shared" si="5"/>
        <v/>
      </c>
      <c r="I179" s="42" t="str">
        <f>IF(H179&lt;&gt;"",$D$12/12*(1-Info!$B$4),"")</f>
        <v/>
      </c>
      <c r="J179" s="63" t="str">
        <f t="shared" si="4"/>
        <v/>
      </c>
    </row>
    <row r="180" spans="1:10" x14ac:dyDescent="0.25">
      <c r="A180" s="40" t="str">
        <f>IF(Loan_Not_Paid*Values_Entered,Payment_Number,"")</f>
        <v/>
      </c>
      <c r="B180" s="41" t="str">
        <f>IF(Loan_Not_Paid*Values_Entered, IF(EDATE(B179,1)&lt;=EDATE(Ngay_Giai_Ngan,Number_of_Payments), EDATE(B179,1)),"")</f>
        <v/>
      </c>
      <c r="C180" s="42" t="str">
        <f>IF(Loan_Not_Paid*Values_Entered,G179,"")</f>
        <v/>
      </c>
      <c r="D180" s="42" t="str">
        <f>IF(Loan_Not_Paid*Values_Entered,E180+F180,"")</f>
        <v/>
      </c>
      <c r="E180" s="42" t="str">
        <f>IF(Loan_Not_Paid*Values_Entered,$D$9,"")</f>
        <v/>
      </c>
      <c r="F180" s="42" t="str">
        <f>IF(Loan_Not_Paid*Values_Entered,IF($H$10=1,C180*$G$11/365*(B180-B179),IF($H$10=2,C180*$G$11/365*(B180-B179),IF($H$10=3,C180*$G$11/365*(B180-B179)))),"")</f>
        <v/>
      </c>
      <c r="G180" s="42" t="str">
        <f>IF(Loan_Not_Paid*Values_Entered,C180-E180,"")</f>
        <v/>
      </c>
      <c r="H180" s="42" t="str">
        <f t="shared" si="5"/>
        <v/>
      </c>
      <c r="I180" s="42" t="str">
        <f>IF(H180&lt;&gt;"",$D$12/12*(1-Info!$B$4),"")</f>
        <v/>
      </c>
      <c r="J180" s="63" t="str">
        <f t="shared" si="4"/>
        <v/>
      </c>
    </row>
    <row r="181" spans="1:10" x14ac:dyDescent="0.25">
      <c r="A181" s="40" t="str">
        <f>IF(Loan_Not_Paid*Values_Entered,Payment_Number,"")</f>
        <v/>
      </c>
      <c r="B181" s="41" t="str">
        <f>IF(Loan_Not_Paid*Values_Entered, IF(EDATE(B180,1)&lt;=EDATE(Ngay_Giai_Ngan,Number_of_Payments), EDATE(B180,1)),"")</f>
        <v/>
      </c>
      <c r="C181" s="42" t="str">
        <f>IF(Loan_Not_Paid*Values_Entered,G180,"")</f>
        <v/>
      </c>
      <c r="D181" s="42" t="str">
        <f>IF(Loan_Not_Paid*Values_Entered,E181+F181,"")</f>
        <v/>
      </c>
      <c r="E181" s="42" t="str">
        <f>IF(Loan_Not_Paid*Values_Entered,$D$9,"")</f>
        <v/>
      </c>
      <c r="F181" s="42" t="str">
        <f>IF(Loan_Not_Paid*Values_Entered,IF($H$10=1,C181*$G$11/365*(B181-B180),IF($H$10=2,C181*$G$11/365*(B181-B180),IF($H$10=3,C181*$G$11/365*(B181-B180)))),"")</f>
        <v/>
      </c>
      <c r="G181" s="42" t="str">
        <f>IF(Loan_Not_Paid*Values_Entered,C181-E181,"")</f>
        <v/>
      </c>
      <c r="H181" s="42" t="str">
        <f t="shared" si="5"/>
        <v/>
      </c>
      <c r="I181" s="42" t="str">
        <f>IF(H181&lt;&gt;"",$D$12/12*(1-Info!$B$4),"")</f>
        <v/>
      </c>
      <c r="J181" s="63" t="str">
        <f t="shared" si="4"/>
        <v/>
      </c>
    </row>
    <row r="182" spans="1:10" x14ac:dyDescent="0.25">
      <c r="A182" s="40" t="str">
        <f>IF(Loan_Not_Paid*Values_Entered,Payment_Number,"")</f>
        <v/>
      </c>
      <c r="B182" s="41" t="str">
        <f>IF(Loan_Not_Paid*Values_Entered, IF(EDATE(B181,1)&lt;=EDATE(Ngay_Giai_Ngan,Number_of_Payments), EDATE(B181,1)),"")</f>
        <v/>
      </c>
      <c r="C182" s="42" t="str">
        <f>IF(Loan_Not_Paid*Values_Entered,G181,"")</f>
        <v/>
      </c>
      <c r="D182" s="42" t="str">
        <f>IF(Loan_Not_Paid*Values_Entered,E182+F182,"")</f>
        <v/>
      </c>
      <c r="E182" s="42" t="str">
        <f>IF(Loan_Not_Paid*Values_Entered,$D$9,"")</f>
        <v/>
      </c>
      <c r="F182" s="42" t="str">
        <f>IF(Loan_Not_Paid*Values_Entered,IF($H$10=1,C182*$G$11/365*(B182-B181),IF($H$10=2,C182*$G$11/365*(B182-B181),IF($H$10=3,C182*$G$11/365*(B182-B181)))),"")</f>
        <v/>
      </c>
      <c r="G182" s="42" t="str">
        <f>IF(Loan_Not_Paid*Values_Entered,C182-E182,"")</f>
        <v/>
      </c>
      <c r="H182" s="42" t="str">
        <f t="shared" si="5"/>
        <v/>
      </c>
      <c r="I182" s="42" t="str">
        <f>IF(H182&lt;&gt;"",$D$12/12*(1-Info!$B$4),"")</f>
        <v/>
      </c>
      <c r="J182" s="63" t="str">
        <f t="shared" si="4"/>
        <v/>
      </c>
    </row>
    <row r="183" spans="1:10" x14ac:dyDescent="0.25">
      <c r="A183" s="40" t="str">
        <f>IF(Loan_Not_Paid*Values_Entered,Payment_Number,"")</f>
        <v/>
      </c>
      <c r="B183" s="41" t="str">
        <f>IF(Loan_Not_Paid*Values_Entered, IF(EDATE(B182,1)&lt;=EDATE(Ngay_Giai_Ngan,Number_of_Payments), EDATE(B182,1)),"")</f>
        <v/>
      </c>
      <c r="C183" s="42" t="str">
        <f>IF(Loan_Not_Paid*Values_Entered,G182,"")</f>
        <v/>
      </c>
      <c r="D183" s="42" t="str">
        <f>IF(Loan_Not_Paid*Values_Entered,E183+F183,"")</f>
        <v/>
      </c>
      <c r="E183" s="42" t="str">
        <f>IF(Loan_Not_Paid*Values_Entered,$D$9,"")</f>
        <v/>
      </c>
      <c r="F183" s="42" t="str">
        <f>IF(Loan_Not_Paid*Values_Entered,IF($H$10=1,C183*$G$11/365*(B183-B182),IF($H$10=2,C183*$G$11/365*(B183-B182),IF($H$10=3,C183*$G$11/365*(B183-B182)))),"")</f>
        <v/>
      </c>
      <c r="G183" s="42" t="str">
        <f>IF(Loan_Not_Paid*Values_Entered,C183-E183,"")</f>
        <v/>
      </c>
      <c r="H183" s="42" t="str">
        <f t="shared" si="5"/>
        <v/>
      </c>
      <c r="I183" s="42" t="str">
        <f>IF(H183&lt;&gt;"",$D$12/12*(1-Info!$B$4),"")</f>
        <v/>
      </c>
      <c r="J183" s="63" t="str">
        <f t="shared" si="4"/>
        <v/>
      </c>
    </row>
    <row r="184" spans="1:10" x14ac:dyDescent="0.25">
      <c r="A184" s="40" t="str">
        <f>IF(Loan_Not_Paid*Values_Entered,Payment_Number,"")</f>
        <v/>
      </c>
      <c r="B184" s="41" t="str">
        <f>IF(Loan_Not_Paid*Values_Entered, IF(EDATE(B183,1)&lt;=EDATE(Ngay_Giai_Ngan,Number_of_Payments), EDATE(B183,1)),"")</f>
        <v/>
      </c>
      <c r="C184" s="42" t="str">
        <f>IF(Loan_Not_Paid*Values_Entered,G183,"")</f>
        <v/>
      </c>
      <c r="D184" s="42" t="str">
        <f>IF(Loan_Not_Paid*Values_Entered,E184+F184,"")</f>
        <v/>
      </c>
      <c r="E184" s="42" t="str">
        <f>IF(Loan_Not_Paid*Values_Entered,$D$9,"")</f>
        <v/>
      </c>
      <c r="F184" s="42" t="str">
        <f>IF(Loan_Not_Paid*Values_Entered,IF($H$10=1,C184*$G$11/365*(B184-B183),IF($H$10=2,C184*$G$11/365*(B184-B183),IF($H$10=3,C184*$G$11/365*(B184-B183)))),"")</f>
        <v/>
      </c>
      <c r="G184" s="42" t="str">
        <f>IF(Loan_Not_Paid*Values_Entered,C184-E184,"")</f>
        <v/>
      </c>
      <c r="H184" s="42" t="str">
        <f t="shared" si="5"/>
        <v/>
      </c>
      <c r="I184" s="42" t="str">
        <f>IF(H184&lt;&gt;"",$D$12/12*(1-Info!$B$4),"")</f>
        <v/>
      </c>
      <c r="J184" s="63" t="str">
        <f t="shared" si="4"/>
        <v/>
      </c>
    </row>
    <row r="185" spans="1:10" x14ac:dyDescent="0.25">
      <c r="A185" s="40" t="str">
        <f>IF(Loan_Not_Paid*Values_Entered,Payment_Number,"")</f>
        <v/>
      </c>
      <c r="B185" s="41" t="str">
        <f>IF(Loan_Not_Paid*Values_Entered, IF(EDATE(B184,1)&lt;=EDATE(Ngay_Giai_Ngan,Number_of_Payments), EDATE(B184,1)),"")</f>
        <v/>
      </c>
      <c r="C185" s="42" t="str">
        <f>IF(Loan_Not_Paid*Values_Entered,G184,"")</f>
        <v/>
      </c>
      <c r="D185" s="42" t="str">
        <f>IF(Loan_Not_Paid*Values_Entered,E185+F185,"")</f>
        <v/>
      </c>
      <c r="E185" s="42" t="str">
        <f>IF(Loan_Not_Paid*Values_Entered,$D$9,"")</f>
        <v/>
      </c>
      <c r="F185" s="42" t="str">
        <f>IF(Loan_Not_Paid*Values_Entered,IF($H$10=1,C185*$G$11/365*(B185-B184),IF($H$10=2,C185*$G$11/365*(B185-B184),IF($H$10=3,C185*$G$11/365*(B185-B184)))),"")</f>
        <v/>
      </c>
      <c r="G185" s="42" t="str">
        <f>IF(Loan_Not_Paid*Values_Entered,C185-E185,"")</f>
        <v/>
      </c>
      <c r="H185" s="42" t="str">
        <f t="shared" si="5"/>
        <v/>
      </c>
      <c r="I185" s="42" t="str">
        <f>IF(H185&lt;&gt;"",$D$12/12*(1-Info!$B$4),"")</f>
        <v/>
      </c>
      <c r="J185" s="63" t="str">
        <f t="shared" si="4"/>
        <v/>
      </c>
    </row>
    <row r="186" spans="1:10" x14ac:dyDescent="0.25">
      <c r="A186" s="40" t="str">
        <f>IF(Loan_Not_Paid*Values_Entered,Payment_Number,"")</f>
        <v/>
      </c>
      <c r="B186" s="41" t="str">
        <f>IF(Loan_Not_Paid*Values_Entered, IF(EDATE(B185,1)&lt;=EDATE(Ngay_Giai_Ngan,Number_of_Payments), EDATE(B185,1)),"")</f>
        <v/>
      </c>
      <c r="C186" s="42" t="str">
        <f>IF(Loan_Not_Paid*Values_Entered,G185,"")</f>
        <v/>
      </c>
      <c r="D186" s="42" t="str">
        <f>IF(Loan_Not_Paid*Values_Entered,E186+F186,"")</f>
        <v/>
      </c>
      <c r="E186" s="42" t="str">
        <f>IF(Loan_Not_Paid*Values_Entered,$D$9,"")</f>
        <v/>
      </c>
      <c r="F186" s="42" t="str">
        <f>IF(Loan_Not_Paid*Values_Entered,IF($H$10=1,C186*$G$11/365*(B186-B185),IF($H$10=2,C186*$G$11/365*(B186-B185),IF($H$10=3,C186*$G$11/365*(B186-B185)))),"")</f>
        <v/>
      </c>
      <c r="G186" s="42" t="str">
        <f>IF(Loan_Not_Paid*Values_Entered,C186-E186,"")</f>
        <v/>
      </c>
      <c r="H186" s="42" t="str">
        <f t="shared" si="5"/>
        <v/>
      </c>
      <c r="I186" s="42" t="str">
        <f>IF(H186&lt;&gt;"",$D$12/12*(1-Info!$B$4),"")</f>
        <v/>
      </c>
      <c r="J186" s="63" t="str">
        <f t="shared" si="4"/>
        <v/>
      </c>
    </row>
    <row r="187" spans="1:10" x14ac:dyDescent="0.25">
      <c r="A187" s="40" t="str">
        <f>IF(Loan_Not_Paid*Values_Entered,Payment_Number,"")</f>
        <v/>
      </c>
      <c r="B187" s="41" t="str">
        <f>IF(Loan_Not_Paid*Values_Entered, IF(EDATE(B186,1)&lt;=EDATE(Ngay_Giai_Ngan,Number_of_Payments), EDATE(B186,1)),"")</f>
        <v/>
      </c>
      <c r="C187" s="42" t="str">
        <f>IF(Loan_Not_Paid*Values_Entered,G186,"")</f>
        <v/>
      </c>
      <c r="D187" s="42" t="str">
        <f>IF(Loan_Not_Paid*Values_Entered,E187+F187,"")</f>
        <v/>
      </c>
      <c r="E187" s="42" t="str">
        <f>IF(Loan_Not_Paid*Values_Entered,$D$9,"")</f>
        <v/>
      </c>
      <c r="F187" s="42" t="str">
        <f>IF(Loan_Not_Paid*Values_Entered,IF($H$10=1,C187*$G$11/365*(B187-B186),IF($H$10=2,C187*$G$11/365*(B187-B186),IF($H$10=3,C187*$G$11/365*(B187-B186)))),"")</f>
        <v/>
      </c>
      <c r="G187" s="42" t="str">
        <f>IF(Loan_Not_Paid*Values_Entered,C187-E187,"")</f>
        <v/>
      </c>
      <c r="H187" s="42" t="str">
        <f t="shared" si="5"/>
        <v/>
      </c>
      <c r="I187" s="42" t="str">
        <f>IF(H187&lt;&gt;"",$D$12/12*(1-Info!$B$4),"")</f>
        <v/>
      </c>
      <c r="J187" s="63" t="str">
        <f t="shared" si="4"/>
        <v/>
      </c>
    </row>
    <row r="188" spans="1:10" x14ac:dyDescent="0.25">
      <c r="A188" s="40" t="str">
        <f>IF(Loan_Not_Paid*Values_Entered,Payment_Number,"")</f>
        <v/>
      </c>
      <c r="B188" s="41" t="str">
        <f>IF(Loan_Not_Paid*Values_Entered, IF(EDATE(B187,1)&lt;=EDATE(Ngay_Giai_Ngan,Number_of_Payments), EDATE(B187,1)),"")</f>
        <v/>
      </c>
      <c r="C188" s="42" t="str">
        <f>IF(Loan_Not_Paid*Values_Entered,G187,"")</f>
        <v/>
      </c>
      <c r="D188" s="42" t="str">
        <f>IF(Loan_Not_Paid*Values_Entered,E188+F188,"")</f>
        <v/>
      </c>
      <c r="E188" s="42" t="str">
        <f>IF(Loan_Not_Paid*Values_Entered,$D$9,"")</f>
        <v/>
      </c>
      <c r="F188" s="42" t="str">
        <f>IF(Loan_Not_Paid*Values_Entered,IF($H$10=1,C188*$G$11/365*(B188-B187),IF($H$10=2,C188*$G$11/365*(B188-B187),IF($H$10=3,C188*$G$11/365*(B188-B187)))),"")</f>
        <v/>
      </c>
      <c r="G188" s="42" t="str">
        <f>IF(Loan_Not_Paid*Values_Entered,C188-E188,"")</f>
        <v/>
      </c>
      <c r="H188" s="42" t="str">
        <f t="shared" si="5"/>
        <v/>
      </c>
      <c r="I188" s="42" t="str">
        <f>IF(H188&lt;&gt;"",$D$12/12*(1-Info!$B$4),"")</f>
        <v/>
      </c>
      <c r="J188" s="63" t="str">
        <f t="shared" si="4"/>
        <v/>
      </c>
    </row>
    <row r="189" spans="1:10" x14ac:dyDescent="0.25">
      <c r="A189" s="40" t="str">
        <f>IF(Loan_Not_Paid*Values_Entered,Payment_Number,"")</f>
        <v/>
      </c>
      <c r="B189" s="41" t="str">
        <f>IF(Loan_Not_Paid*Values_Entered, IF(EDATE(B188,1)&lt;=EDATE(Ngay_Giai_Ngan,Number_of_Payments), EDATE(B188,1)),"")</f>
        <v/>
      </c>
      <c r="C189" s="42" t="str">
        <f>IF(Loan_Not_Paid*Values_Entered,G188,"")</f>
        <v/>
      </c>
      <c r="D189" s="42" t="str">
        <f>IF(Loan_Not_Paid*Values_Entered,E189+F189,"")</f>
        <v/>
      </c>
      <c r="E189" s="42" t="str">
        <f>IF(Loan_Not_Paid*Values_Entered,$D$9,"")</f>
        <v/>
      </c>
      <c r="F189" s="42" t="str">
        <f>IF(Loan_Not_Paid*Values_Entered,IF($H$10=1,C189*$G$11/365*(B189-B188),IF($H$10=2,C189*$G$11/365*(B189-B188),IF($H$10=3,C189*$G$11/365*(B189-B188)))),"")</f>
        <v/>
      </c>
      <c r="G189" s="42" t="str">
        <f>IF(Loan_Not_Paid*Values_Entered,C189-E189,"")</f>
        <v/>
      </c>
      <c r="H189" s="42" t="str">
        <f t="shared" si="5"/>
        <v/>
      </c>
      <c r="I189" s="42" t="str">
        <f>IF(H189&lt;&gt;"",$D$12/12*(1-Info!$B$4),"")</f>
        <v/>
      </c>
      <c r="J189" s="63" t="str">
        <f t="shared" si="4"/>
        <v/>
      </c>
    </row>
    <row r="190" spans="1:10" x14ac:dyDescent="0.25">
      <c r="A190" s="40" t="str">
        <f>IF(Loan_Not_Paid*Values_Entered,Payment_Number,"")</f>
        <v/>
      </c>
      <c r="B190" s="41" t="str">
        <f>IF(Loan_Not_Paid*Values_Entered, IF(EDATE(B189,1)&lt;=EDATE(Ngay_Giai_Ngan,Number_of_Payments), EDATE(B189,1)),"")</f>
        <v/>
      </c>
      <c r="C190" s="42" t="str">
        <f>IF(Loan_Not_Paid*Values_Entered,G189,"")</f>
        <v/>
      </c>
      <c r="D190" s="42" t="str">
        <f>IF(Loan_Not_Paid*Values_Entered,E190+F190,"")</f>
        <v/>
      </c>
      <c r="E190" s="42" t="str">
        <f>IF(Loan_Not_Paid*Values_Entered,$D$9,"")</f>
        <v/>
      </c>
      <c r="F190" s="42" t="str">
        <f>IF(Loan_Not_Paid*Values_Entered,IF($H$10=1,C190*$G$11/365*(B190-B189),IF($H$10=2,C190*$G$11/365*(B190-B189),IF($H$10=3,C190*$G$11/365*(B190-B189)))),"")</f>
        <v/>
      </c>
      <c r="G190" s="42" t="str">
        <f>IF(Loan_Not_Paid*Values_Entered,C190-E190,"")</f>
        <v/>
      </c>
      <c r="H190" s="42" t="str">
        <f t="shared" si="5"/>
        <v/>
      </c>
      <c r="I190" s="42" t="str">
        <f>IF(H190&lt;&gt;"",$D$12/12*(1-Info!$B$4),"")</f>
        <v/>
      </c>
      <c r="J190" s="63" t="str">
        <f t="shared" si="4"/>
        <v/>
      </c>
    </row>
    <row r="191" spans="1:10" x14ac:dyDescent="0.25">
      <c r="A191" s="40" t="str">
        <f>IF(Loan_Not_Paid*Values_Entered,Payment_Number,"")</f>
        <v/>
      </c>
      <c r="B191" s="41" t="str">
        <f>IF(Loan_Not_Paid*Values_Entered, IF(EDATE(B190,1)&lt;=EDATE(Ngay_Giai_Ngan,Number_of_Payments), EDATE(B190,1)),"")</f>
        <v/>
      </c>
      <c r="C191" s="42" t="str">
        <f>IF(Loan_Not_Paid*Values_Entered,G190,"")</f>
        <v/>
      </c>
      <c r="D191" s="42" t="str">
        <f>IF(Loan_Not_Paid*Values_Entered,E191+F191,"")</f>
        <v/>
      </c>
      <c r="E191" s="42" t="str">
        <f>IF(Loan_Not_Paid*Values_Entered,$D$9,"")</f>
        <v/>
      </c>
      <c r="F191" s="42" t="str">
        <f>IF(Loan_Not_Paid*Values_Entered,IF($H$10=1,C191*$G$11/365*(B191-B190),IF($H$10=2,C191*$G$11/365*(B191-B190),IF($H$10=3,C191*$G$11/365*(B191-B190)))),"")</f>
        <v/>
      </c>
      <c r="G191" s="42" t="str">
        <f>IF(Loan_Not_Paid*Values_Entered,C191-E191,"")</f>
        <v/>
      </c>
      <c r="H191" s="42" t="str">
        <f t="shared" si="5"/>
        <v/>
      </c>
      <c r="I191" s="42" t="str">
        <f>IF(H191&lt;&gt;"",$D$12/12*(1-Info!$B$4),"")</f>
        <v/>
      </c>
      <c r="J191" s="63" t="str">
        <f t="shared" si="4"/>
        <v/>
      </c>
    </row>
    <row r="192" spans="1:10" x14ac:dyDescent="0.25">
      <c r="A192" s="40" t="str">
        <f>IF(Loan_Not_Paid*Values_Entered,Payment_Number,"")</f>
        <v/>
      </c>
      <c r="B192" s="41" t="str">
        <f>IF(Loan_Not_Paid*Values_Entered, IF(EDATE(B191,1)&lt;=EDATE(Ngay_Giai_Ngan,Number_of_Payments), EDATE(B191,1)),"")</f>
        <v/>
      </c>
      <c r="C192" s="42" t="str">
        <f>IF(Loan_Not_Paid*Values_Entered,G191,"")</f>
        <v/>
      </c>
      <c r="D192" s="42" t="str">
        <f>IF(Loan_Not_Paid*Values_Entered,E192+F192,"")</f>
        <v/>
      </c>
      <c r="E192" s="42" t="str">
        <f>IF(Loan_Not_Paid*Values_Entered,$D$9,"")</f>
        <v/>
      </c>
      <c r="F192" s="42" t="str">
        <f>IF(Loan_Not_Paid*Values_Entered,IF($H$10=1,C192*$G$11/365*(B192-B191),IF($H$10=2,C192*$G$11/365*(B192-B191),IF($H$10=3,C192*$G$11/365*(B192-B191)))),"")</f>
        <v/>
      </c>
      <c r="G192" s="42" t="str">
        <f>IF(Loan_Not_Paid*Values_Entered,C192-E192,"")</f>
        <v/>
      </c>
      <c r="H192" s="42" t="str">
        <f t="shared" si="5"/>
        <v/>
      </c>
      <c r="I192" s="42" t="str">
        <f>IF(H192&lt;&gt;"",$D$12/12*(1-Info!$B$4),"")</f>
        <v/>
      </c>
      <c r="J192" s="63" t="str">
        <f t="shared" si="4"/>
        <v/>
      </c>
    </row>
    <row r="193" spans="1:10" x14ac:dyDescent="0.25">
      <c r="A193" s="40" t="str">
        <f>IF(Loan_Not_Paid*Values_Entered,Payment_Number,"")</f>
        <v/>
      </c>
      <c r="B193" s="41" t="str">
        <f>IF(Loan_Not_Paid*Values_Entered, IF(EDATE(B192,1)&lt;=EDATE(Ngay_Giai_Ngan,Number_of_Payments), EDATE(B192,1)),"")</f>
        <v/>
      </c>
      <c r="C193" s="42" t="str">
        <f>IF(Loan_Not_Paid*Values_Entered,G192,"")</f>
        <v/>
      </c>
      <c r="D193" s="42" t="str">
        <f>IF(Loan_Not_Paid*Values_Entered,E193+F193,"")</f>
        <v/>
      </c>
      <c r="E193" s="42" t="str">
        <f>IF(Loan_Not_Paid*Values_Entered,$D$9,"")</f>
        <v/>
      </c>
      <c r="F193" s="42" t="str">
        <f>IF(Loan_Not_Paid*Values_Entered,IF($H$10=1,C193*$G$11/365*(B193-B192),IF($H$10=2,C193*$G$11/365*(B193-B192),IF($H$10=3,C193*$G$11/365*(B193-B192)))),"")</f>
        <v/>
      </c>
      <c r="G193" s="42" t="str">
        <f>IF(Loan_Not_Paid*Values_Entered,C193-E193,"")</f>
        <v/>
      </c>
      <c r="H193" s="42" t="str">
        <f t="shared" si="5"/>
        <v/>
      </c>
      <c r="I193" s="42" t="str">
        <f>IF(H193&lt;&gt;"",$D$12/12*(1-Info!$B$4),"")</f>
        <v/>
      </c>
      <c r="J193" s="63" t="str">
        <f t="shared" si="4"/>
        <v/>
      </c>
    </row>
    <row r="194" spans="1:10" x14ac:dyDescent="0.25">
      <c r="A194" s="40" t="str">
        <f>IF(Loan_Not_Paid*Values_Entered,Payment_Number,"")</f>
        <v/>
      </c>
      <c r="B194" s="41" t="str">
        <f>IF(Loan_Not_Paid*Values_Entered, IF(EDATE(B193,1)&lt;=EDATE(Ngay_Giai_Ngan,Number_of_Payments), EDATE(B193,1)),"")</f>
        <v/>
      </c>
      <c r="C194" s="42" t="str">
        <f>IF(Loan_Not_Paid*Values_Entered,G193,"")</f>
        <v/>
      </c>
      <c r="D194" s="42" t="str">
        <f>IF(Loan_Not_Paid*Values_Entered,E194+F194,"")</f>
        <v/>
      </c>
      <c r="E194" s="42" t="str">
        <f>IF(Loan_Not_Paid*Values_Entered,$D$9,"")</f>
        <v/>
      </c>
      <c r="F194" s="42" t="str">
        <f>IF(Loan_Not_Paid*Values_Entered,IF($H$10=1,C194*$G$11/365*(B194-B193),IF($H$10=2,C194*$G$11/365*(B194-B193),IF($H$10=3,C194*$G$11/365*(B194-B193)))),"")</f>
        <v/>
      </c>
      <c r="G194" s="42" t="str">
        <f>IF(Loan_Not_Paid*Values_Entered,C194-E194,"")</f>
        <v/>
      </c>
      <c r="H194" s="42" t="str">
        <f t="shared" si="5"/>
        <v/>
      </c>
      <c r="I194" s="42" t="str">
        <f>IF(H194&lt;&gt;"",$D$12/12*(1-Info!$B$4),"")</f>
        <v/>
      </c>
      <c r="J194" s="63" t="str">
        <f t="shared" si="4"/>
        <v/>
      </c>
    </row>
    <row r="195" spans="1:10" x14ac:dyDescent="0.25">
      <c r="A195" s="40" t="str">
        <f>IF(Loan_Not_Paid*Values_Entered,Payment_Number,"")</f>
        <v/>
      </c>
      <c r="B195" s="41" t="str">
        <f>IF(Loan_Not_Paid*Values_Entered, IF(EDATE(B194,1)&lt;=EDATE(Ngay_Giai_Ngan,Number_of_Payments), EDATE(B194,1)),"")</f>
        <v/>
      </c>
      <c r="C195" s="42" t="str">
        <f>IF(Loan_Not_Paid*Values_Entered,G194,"")</f>
        <v/>
      </c>
      <c r="D195" s="42" t="str">
        <f>IF(Loan_Not_Paid*Values_Entered,E195+F195,"")</f>
        <v/>
      </c>
      <c r="E195" s="42" t="str">
        <f>IF(Loan_Not_Paid*Values_Entered,$D$9,"")</f>
        <v/>
      </c>
      <c r="F195" s="42" t="str">
        <f>IF(Loan_Not_Paid*Values_Entered,IF($H$10=1,C195*$G$11/365*(B195-B194),IF($H$10=2,C195*$G$11/365*(B195-B194),IF($H$10=3,C195*$G$11/365*(B195-B194)))),"")</f>
        <v/>
      </c>
      <c r="G195" s="42" t="str">
        <f>IF(Loan_Not_Paid*Values_Entered,C195-E195,"")</f>
        <v/>
      </c>
      <c r="H195" s="42" t="str">
        <f t="shared" si="5"/>
        <v/>
      </c>
      <c r="I195" s="42" t="str">
        <f>IF(H195&lt;&gt;"",$D$12/12*(1-Info!$B$4),"")</f>
        <v/>
      </c>
      <c r="J195" s="63" t="str">
        <f t="shared" si="4"/>
        <v/>
      </c>
    </row>
    <row r="196" spans="1:10" x14ac:dyDescent="0.25">
      <c r="A196" s="40" t="str">
        <f>IF(Loan_Not_Paid*Values_Entered,Payment_Number,"")</f>
        <v/>
      </c>
      <c r="B196" s="41" t="str">
        <f>IF(Loan_Not_Paid*Values_Entered, IF(EDATE(B195,1)&lt;=EDATE(Ngay_Giai_Ngan,Number_of_Payments), EDATE(B195,1)),"")</f>
        <v/>
      </c>
      <c r="C196" s="42" t="str">
        <f>IF(Loan_Not_Paid*Values_Entered,G195,"")</f>
        <v/>
      </c>
      <c r="D196" s="42" t="str">
        <f>IF(Loan_Not_Paid*Values_Entered,E196+F196,"")</f>
        <v/>
      </c>
      <c r="E196" s="42" t="str">
        <f>IF(Loan_Not_Paid*Values_Entered,$D$9,"")</f>
        <v/>
      </c>
      <c r="F196" s="42" t="str">
        <f>IF(Loan_Not_Paid*Values_Entered,IF($H$10=1,C196*$G$11/365*(B196-B195),IF($H$10=2,C196*$G$11/365*(B196-B195),IF($H$10=3,C196*$G$11/365*(B196-B195)))),"")</f>
        <v/>
      </c>
      <c r="G196" s="42" t="str">
        <f>IF(Loan_Not_Paid*Values_Entered,C196-E196,"")</f>
        <v/>
      </c>
      <c r="H196" s="42" t="str">
        <f t="shared" si="5"/>
        <v/>
      </c>
      <c r="I196" s="42" t="str">
        <f>IF(H196&lt;&gt;"",$D$12/12*(1-Info!$B$4),"")</f>
        <v/>
      </c>
      <c r="J196" s="63" t="str">
        <f t="shared" si="4"/>
        <v/>
      </c>
    </row>
    <row r="197" spans="1:10" x14ac:dyDescent="0.25">
      <c r="A197" s="40" t="str">
        <f>IF(Loan_Not_Paid*Values_Entered,Payment_Number,"")</f>
        <v/>
      </c>
      <c r="B197" s="41" t="str">
        <f>IF(Loan_Not_Paid*Values_Entered, IF(EDATE(B196,1)&lt;=EDATE(Ngay_Giai_Ngan,Number_of_Payments), EDATE(B196,1)),"")</f>
        <v/>
      </c>
      <c r="C197" s="42" t="str">
        <f>IF(Loan_Not_Paid*Values_Entered,G196,"")</f>
        <v/>
      </c>
      <c r="D197" s="42" t="str">
        <f>IF(Loan_Not_Paid*Values_Entered,E197+F197,"")</f>
        <v/>
      </c>
      <c r="E197" s="42" t="str">
        <f>IF(Loan_Not_Paid*Values_Entered,$D$9,"")</f>
        <v/>
      </c>
      <c r="F197" s="42" t="str">
        <f>IF(Loan_Not_Paid*Values_Entered,IF($H$10=1,C197*$G$11/365*(B197-B196),IF($H$10=2,C197*$G$11/365*(B197-B196),IF($H$10=3,C197*$G$11/365*(B197-B196)))),"")</f>
        <v/>
      </c>
      <c r="G197" s="42" t="str">
        <f>IF(Loan_Not_Paid*Values_Entered,C197-E197,"")</f>
        <v/>
      </c>
      <c r="H197" s="42" t="str">
        <f t="shared" si="5"/>
        <v/>
      </c>
      <c r="I197" s="42" t="str">
        <f>IF(H197&lt;&gt;"",$D$12/12*(1-Info!$B$4),"")</f>
        <v/>
      </c>
      <c r="J197" s="63" t="str">
        <f t="shared" si="4"/>
        <v/>
      </c>
    </row>
    <row r="198" spans="1:10" x14ac:dyDescent="0.25">
      <c r="A198" s="40" t="str">
        <f>IF(Loan_Not_Paid*Values_Entered,Payment_Number,"")</f>
        <v/>
      </c>
      <c r="B198" s="41" t="str">
        <f>IF(Loan_Not_Paid*Values_Entered, IF(EDATE(B197,1)&lt;=EDATE(Ngay_Giai_Ngan,Number_of_Payments), EDATE(B197,1)),"")</f>
        <v/>
      </c>
      <c r="C198" s="42" t="str">
        <f>IF(Loan_Not_Paid*Values_Entered,G197,"")</f>
        <v/>
      </c>
      <c r="D198" s="42" t="str">
        <f>IF(Loan_Not_Paid*Values_Entered,E198+F198,"")</f>
        <v/>
      </c>
      <c r="E198" s="42" t="str">
        <f>IF(Loan_Not_Paid*Values_Entered,$D$9,"")</f>
        <v/>
      </c>
      <c r="F198" s="42" t="str">
        <f>IF(Loan_Not_Paid*Values_Entered,IF($H$10=1,C198*$G$11/365*(B198-B197),IF($H$10=2,C198*$G$11/365*(B198-B197),IF($H$10=3,C198*$G$11/365*(B198-B197)))),"")</f>
        <v/>
      </c>
      <c r="G198" s="42" t="str">
        <f>IF(Loan_Not_Paid*Values_Entered,C198-E198,"")</f>
        <v/>
      </c>
      <c r="H198" s="42" t="str">
        <f t="shared" si="5"/>
        <v/>
      </c>
      <c r="I198" s="42" t="str">
        <f>IF(H198&lt;&gt;"",$D$12/12*(1-Info!$B$4),"")</f>
        <v/>
      </c>
      <c r="J198" s="63" t="str">
        <f t="shared" si="4"/>
        <v/>
      </c>
    </row>
    <row r="199" spans="1:10" x14ac:dyDescent="0.25">
      <c r="A199" s="40" t="str">
        <f>IF(Loan_Not_Paid*Values_Entered,Payment_Number,"")</f>
        <v/>
      </c>
      <c r="B199" s="41" t="str">
        <f>IF(Loan_Not_Paid*Values_Entered, IF(EDATE(B198,1)&lt;=EDATE(Ngay_Giai_Ngan,Number_of_Payments), EDATE(B198,1)),"")</f>
        <v/>
      </c>
      <c r="C199" s="42" t="str">
        <f>IF(Loan_Not_Paid*Values_Entered,G198,"")</f>
        <v/>
      </c>
      <c r="D199" s="42" t="str">
        <f>IF(Loan_Not_Paid*Values_Entered,E199+F199,"")</f>
        <v/>
      </c>
      <c r="E199" s="42" t="str">
        <f>IF(Loan_Not_Paid*Values_Entered,$D$9,"")</f>
        <v/>
      </c>
      <c r="F199" s="42" t="str">
        <f>IF(Loan_Not_Paid*Values_Entered,IF($H$10=1,C199*$G$11/365*(B199-B198),IF($H$10=2,C199*$G$11/365*(B199-B198),IF($H$10=3,C199*$G$11/365*(B199-B198)))),"")</f>
        <v/>
      </c>
      <c r="G199" s="42" t="str">
        <f>IF(Loan_Not_Paid*Values_Entered,C199-E199,"")</f>
        <v/>
      </c>
      <c r="H199" s="42" t="str">
        <f t="shared" si="5"/>
        <v/>
      </c>
      <c r="I199" s="42" t="str">
        <f>IF(H199&lt;&gt;"",$D$12/12*(1-Info!$B$4),"")</f>
        <v/>
      </c>
      <c r="J199" s="63" t="str">
        <f t="shared" si="4"/>
        <v/>
      </c>
    </row>
    <row r="200" spans="1:10" x14ac:dyDescent="0.25">
      <c r="A200" s="40" t="str">
        <f>IF(Loan_Not_Paid*Values_Entered,Payment_Number,"")</f>
        <v/>
      </c>
      <c r="B200" s="41" t="str">
        <f>IF(Loan_Not_Paid*Values_Entered, IF(EDATE(B199,1)&lt;=EDATE(Ngay_Giai_Ngan,Number_of_Payments), EDATE(B199,1)),"")</f>
        <v/>
      </c>
      <c r="C200" s="42" t="str">
        <f>IF(Loan_Not_Paid*Values_Entered,G199,"")</f>
        <v/>
      </c>
      <c r="D200" s="42" t="str">
        <f>IF(Loan_Not_Paid*Values_Entered,E200+F200,"")</f>
        <v/>
      </c>
      <c r="E200" s="42" t="str">
        <f>IF(Loan_Not_Paid*Values_Entered,$D$9,"")</f>
        <v/>
      </c>
      <c r="F200" s="42" t="str">
        <f>IF(Loan_Not_Paid*Values_Entered,IF($H$10=1,C200*$G$11/365*(B200-B199),IF($H$10=2,C200*$G$11/365*(B200-B199),IF($H$10=3,C200*$G$11/365*(B200-B199)))),"")</f>
        <v/>
      </c>
      <c r="G200" s="42" t="str">
        <f>IF(Loan_Not_Paid*Values_Entered,C200-E200,"")</f>
        <v/>
      </c>
      <c r="H200" s="42" t="str">
        <f t="shared" si="5"/>
        <v/>
      </c>
      <c r="I200" s="42" t="str">
        <f>IF(H200&lt;&gt;"",$D$12/12*(1-Info!$B$4),"")</f>
        <v/>
      </c>
      <c r="J200" s="63" t="str">
        <f t="shared" si="4"/>
        <v/>
      </c>
    </row>
    <row r="201" spans="1:10" x14ac:dyDescent="0.25">
      <c r="A201" s="40" t="str">
        <f>IF(Loan_Not_Paid*Values_Entered,Payment_Number,"")</f>
        <v/>
      </c>
      <c r="B201" s="41" t="str">
        <f>IF(Loan_Not_Paid*Values_Entered, IF(EDATE(B200,1)&lt;=EDATE(Ngay_Giai_Ngan,Number_of_Payments), EDATE(B200,1)),"")</f>
        <v/>
      </c>
      <c r="C201" s="42" t="str">
        <f>IF(Loan_Not_Paid*Values_Entered,G200,"")</f>
        <v/>
      </c>
      <c r="D201" s="42" t="str">
        <f>IF(Loan_Not_Paid*Values_Entered,E201+F201,"")</f>
        <v/>
      </c>
      <c r="E201" s="42" t="str">
        <f>IF(Loan_Not_Paid*Values_Entered,$D$9,"")</f>
        <v/>
      </c>
      <c r="F201" s="42" t="str">
        <f>IF(Loan_Not_Paid*Values_Entered,IF($H$10=1,C201*$G$11/365*(B201-B200),IF($H$10=2,C201*$G$11/365*(B201-B200),IF($H$10=3,C201*$G$11/365*(B201-B200)))),"")</f>
        <v/>
      </c>
      <c r="G201" s="42" t="str">
        <f>IF(Loan_Not_Paid*Values_Entered,C201-E201,"")</f>
        <v/>
      </c>
      <c r="H201" s="42" t="str">
        <f t="shared" si="5"/>
        <v/>
      </c>
      <c r="I201" s="42" t="str">
        <f>IF(H201&lt;&gt;"",$D$12/12*(1-Info!$B$4),"")</f>
        <v/>
      </c>
      <c r="J201" s="63" t="str">
        <f t="shared" si="4"/>
        <v/>
      </c>
    </row>
    <row r="202" spans="1:10" x14ac:dyDescent="0.25">
      <c r="A202" s="40" t="str">
        <f>IF(Loan_Not_Paid*Values_Entered,Payment_Number,"")</f>
        <v/>
      </c>
      <c r="B202" s="41" t="str">
        <f>IF(Loan_Not_Paid*Values_Entered, IF(EDATE(B201,1)&lt;=EDATE(Ngay_Giai_Ngan,Number_of_Payments), EDATE(B201,1)),"")</f>
        <v/>
      </c>
      <c r="C202" s="42" t="str">
        <f>IF(Loan_Not_Paid*Values_Entered,G201,"")</f>
        <v/>
      </c>
      <c r="D202" s="42" t="str">
        <f>IF(Loan_Not_Paid*Values_Entered,E202+F202,"")</f>
        <v/>
      </c>
      <c r="E202" s="42" t="str">
        <f>IF(Loan_Not_Paid*Values_Entered,$D$9,"")</f>
        <v/>
      </c>
      <c r="F202" s="42" t="str">
        <f>IF(Loan_Not_Paid*Values_Entered,IF($H$10=1,C202*$G$11/365*(B202-B201),IF($H$10=2,C202*$G$11/365*(B202-B201),IF($H$10=3,C202*$G$11/365*(B202-B201)))),"")</f>
        <v/>
      </c>
      <c r="G202" s="42" t="str">
        <f>IF(Loan_Not_Paid*Values_Entered,C202-E202,"")</f>
        <v/>
      </c>
      <c r="H202" s="42" t="str">
        <f t="shared" si="5"/>
        <v/>
      </c>
      <c r="I202" s="42" t="str">
        <f>IF(H202&lt;&gt;"",$D$12/12*(1-Info!$B$4),"")</f>
        <v/>
      </c>
      <c r="J202" s="63" t="str">
        <f t="shared" si="4"/>
        <v/>
      </c>
    </row>
    <row r="203" spans="1:10" x14ac:dyDescent="0.25">
      <c r="A203" s="40" t="str">
        <f>IF(Loan_Not_Paid*Values_Entered,Payment_Number,"")</f>
        <v/>
      </c>
      <c r="B203" s="41" t="str">
        <f>IF(Loan_Not_Paid*Values_Entered, IF(EDATE(B202,1)&lt;=EDATE(Ngay_Giai_Ngan,Number_of_Payments), EDATE(B202,1)),"")</f>
        <v/>
      </c>
      <c r="C203" s="42" t="str">
        <f>IF(Loan_Not_Paid*Values_Entered,G202,"")</f>
        <v/>
      </c>
      <c r="D203" s="42" t="str">
        <f>IF(Loan_Not_Paid*Values_Entered,E203+F203,"")</f>
        <v/>
      </c>
      <c r="E203" s="42" t="str">
        <f>IF(Loan_Not_Paid*Values_Entered,$D$9,"")</f>
        <v/>
      </c>
      <c r="F203" s="42" t="str">
        <f>IF(Loan_Not_Paid*Values_Entered,IF($H$10=1,C203*$G$11/365*(B203-B202),IF($H$10=2,C203*$G$11/365*(B203-B202),IF($H$10=3,C203*$G$11/365*(B203-B202)))),"")</f>
        <v/>
      </c>
      <c r="G203" s="42" t="str">
        <f>IF(Loan_Not_Paid*Values_Entered,C203-E203,"")</f>
        <v/>
      </c>
      <c r="H203" s="42" t="str">
        <f t="shared" si="5"/>
        <v/>
      </c>
      <c r="I203" s="42" t="str">
        <f>IF(H203&lt;&gt;"",$D$12/12*(1-Info!$B$4),"")</f>
        <v/>
      </c>
      <c r="J203" s="63" t="str">
        <f t="shared" si="4"/>
        <v/>
      </c>
    </row>
    <row r="204" spans="1:10" x14ac:dyDescent="0.25">
      <c r="A204" s="40" t="str">
        <f>IF(Loan_Not_Paid*Values_Entered,Payment_Number,"")</f>
        <v/>
      </c>
      <c r="B204" s="41" t="str">
        <f>IF(Loan_Not_Paid*Values_Entered, IF(EDATE(B203,1)&lt;=EDATE(Ngay_Giai_Ngan,Number_of_Payments), EDATE(B203,1)),"")</f>
        <v/>
      </c>
      <c r="C204" s="42" t="str">
        <f>IF(Loan_Not_Paid*Values_Entered,G203,"")</f>
        <v/>
      </c>
      <c r="D204" s="42" t="str">
        <f>IF(Loan_Not_Paid*Values_Entered,E204+F204,"")</f>
        <v/>
      </c>
      <c r="E204" s="42" t="str">
        <f>IF(Loan_Not_Paid*Values_Entered,$D$9,"")</f>
        <v/>
      </c>
      <c r="F204" s="42" t="str">
        <f>IF(Loan_Not_Paid*Values_Entered,IF($H$10=1,C204*$G$11/365*(B204-B203),IF($H$10=2,C204*$G$11/365*(B204-B203),IF($H$10=3,C204*$G$11/365*(B204-B203)))),"")</f>
        <v/>
      </c>
      <c r="G204" s="42" t="str">
        <f>IF(Loan_Not_Paid*Values_Entered,C204-E204,"")</f>
        <v/>
      </c>
      <c r="H204" s="42" t="str">
        <f t="shared" si="5"/>
        <v/>
      </c>
      <c r="I204" s="42" t="str">
        <f>IF(H204&lt;&gt;"",$D$12/12*(1-Info!$B$4),"")</f>
        <v/>
      </c>
      <c r="J204" s="63" t="str">
        <f t="shared" si="4"/>
        <v/>
      </c>
    </row>
    <row r="205" spans="1:10" x14ac:dyDescent="0.25">
      <c r="A205" s="40" t="str">
        <f>IF(Loan_Not_Paid*Values_Entered,Payment_Number,"")</f>
        <v/>
      </c>
      <c r="B205" s="41" t="str">
        <f>IF(Loan_Not_Paid*Values_Entered, IF(EDATE(B204,1)&lt;=EDATE(Ngay_Giai_Ngan,Number_of_Payments), EDATE(B204,1)),"")</f>
        <v/>
      </c>
      <c r="C205" s="42" t="str">
        <f>IF(Loan_Not_Paid*Values_Entered,G204,"")</f>
        <v/>
      </c>
      <c r="D205" s="42" t="str">
        <f>IF(Loan_Not_Paid*Values_Entered,E205+F205,"")</f>
        <v/>
      </c>
      <c r="E205" s="42" t="str">
        <f>IF(Loan_Not_Paid*Values_Entered,$D$9,"")</f>
        <v/>
      </c>
      <c r="F205" s="42" t="str">
        <f>IF(Loan_Not_Paid*Values_Entered,IF($H$10=1,C205*$G$11/365*(B205-B204),IF($H$10=2,C205*$G$11/365*(B205-B204),IF($H$10=3,C205*$G$11/365*(B205-B204)))),"")</f>
        <v/>
      </c>
      <c r="G205" s="42" t="str">
        <f>IF(Loan_Not_Paid*Values_Entered,C205-E205,"")</f>
        <v/>
      </c>
      <c r="H205" s="42" t="str">
        <f t="shared" si="5"/>
        <v/>
      </c>
      <c r="I205" s="42" t="str">
        <f>IF(H205&lt;&gt;"",$D$12/12*(1-Info!$B$4),"")</f>
        <v/>
      </c>
      <c r="J205" s="63" t="str">
        <f t="shared" si="4"/>
        <v/>
      </c>
    </row>
    <row r="206" spans="1:10" x14ac:dyDescent="0.25">
      <c r="A206" s="40" t="str">
        <f>IF(Loan_Not_Paid*Values_Entered,Payment_Number,"")</f>
        <v/>
      </c>
      <c r="B206" s="41" t="str">
        <f>IF(Loan_Not_Paid*Values_Entered, IF(EDATE(B205,1)&lt;=EDATE(Ngay_Giai_Ngan,Number_of_Payments), EDATE(B205,1)),"")</f>
        <v/>
      </c>
      <c r="C206" s="42" t="str">
        <f>IF(Loan_Not_Paid*Values_Entered,G205,"")</f>
        <v/>
      </c>
      <c r="D206" s="42" t="str">
        <f>IF(Loan_Not_Paid*Values_Entered,E206+F206,"")</f>
        <v/>
      </c>
      <c r="E206" s="42" t="str">
        <f>IF(Loan_Not_Paid*Values_Entered,$D$9,"")</f>
        <v/>
      </c>
      <c r="F206" s="42" t="str">
        <f>IF(Loan_Not_Paid*Values_Entered,IF($H$10=1,C206*$G$11/365*(B206-B205),IF($H$10=2,C206*$G$11/365*(B206-B205),IF($H$10=3,C206*$G$11/365*(B206-B205)))),"")</f>
        <v/>
      </c>
      <c r="G206" s="42" t="str">
        <f>IF(Loan_Not_Paid*Values_Entered,C206-E206,"")</f>
        <v/>
      </c>
      <c r="H206" s="42" t="str">
        <f t="shared" si="5"/>
        <v/>
      </c>
      <c r="I206" s="42" t="str">
        <f>IF(H206&lt;&gt;"",$D$12/12*(1-Info!$B$4),"")</f>
        <v/>
      </c>
      <c r="J206" s="63" t="str">
        <f t="shared" si="4"/>
        <v/>
      </c>
    </row>
    <row r="207" spans="1:10" x14ac:dyDescent="0.25">
      <c r="A207" s="40" t="str">
        <f>IF(Loan_Not_Paid*Values_Entered,Payment_Number,"")</f>
        <v/>
      </c>
      <c r="B207" s="41" t="str">
        <f>IF(Loan_Not_Paid*Values_Entered, IF(EDATE(B206,1)&lt;=EDATE(Ngay_Giai_Ngan,Number_of_Payments), EDATE(B206,1)),"")</f>
        <v/>
      </c>
      <c r="C207" s="42" t="str">
        <f>IF(Loan_Not_Paid*Values_Entered,G206,"")</f>
        <v/>
      </c>
      <c r="D207" s="42" t="str">
        <f>IF(Loan_Not_Paid*Values_Entered,E207+F207,"")</f>
        <v/>
      </c>
      <c r="E207" s="42" t="str">
        <f>IF(Loan_Not_Paid*Values_Entered,$D$9,"")</f>
        <v/>
      </c>
      <c r="F207" s="42" t="str">
        <f>IF(Loan_Not_Paid*Values_Entered,IF($H$10=1,C207*$G$11/365*(B207-B206),IF($H$10=2,C207*$G$11/365*(B207-B206),IF($H$10=3,C207*$G$11/365*(B207-B206)))),"")</f>
        <v/>
      </c>
      <c r="G207" s="42" t="str">
        <f>IF(Loan_Not_Paid*Values_Entered,C207-E207,"")</f>
        <v/>
      </c>
      <c r="H207" s="42" t="str">
        <f t="shared" si="5"/>
        <v/>
      </c>
      <c r="I207" s="42" t="str">
        <f>IF(H207&lt;&gt;"",$D$12/12*(1-Info!$B$4),"")</f>
        <v/>
      </c>
      <c r="J207" s="63" t="str">
        <f t="shared" si="4"/>
        <v/>
      </c>
    </row>
    <row r="208" spans="1:10" x14ac:dyDescent="0.25">
      <c r="A208" s="40" t="str">
        <f>IF(Loan_Not_Paid*Values_Entered,Payment_Number,"")</f>
        <v/>
      </c>
      <c r="B208" s="41" t="str">
        <f>IF(Loan_Not_Paid*Values_Entered, IF(EDATE(B207,1)&lt;=EDATE(Ngay_Giai_Ngan,Number_of_Payments), EDATE(B207,1)),"")</f>
        <v/>
      </c>
      <c r="C208" s="42" t="str">
        <f>IF(Loan_Not_Paid*Values_Entered,G207,"")</f>
        <v/>
      </c>
      <c r="D208" s="42" t="str">
        <f>IF(Loan_Not_Paid*Values_Entered,E208+F208,"")</f>
        <v/>
      </c>
      <c r="E208" s="42" t="str">
        <f>IF(Loan_Not_Paid*Values_Entered,$D$9,"")</f>
        <v/>
      </c>
      <c r="F208" s="42" t="str">
        <f>IF(Loan_Not_Paid*Values_Entered,IF($H$10=1,C208*$G$11/365*(B208-B207),IF($H$10=2,C208*$G$11/365*(B208-B207),IF($H$10=3,C208*$G$11/365*(B208-B207)))),"")</f>
        <v/>
      </c>
      <c r="G208" s="42" t="str">
        <f>IF(Loan_Not_Paid*Values_Entered,C208-E208,"")</f>
        <v/>
      </c>
      <c r="H208" s="42" t="str">
        <f t="shared" si="5"/>
        <v/>
      </c>
      <c r="I208" s="42" t="str">
        <f>IF(H208&lt;&gt;"",$D$12/12*(1-Info!$B$4),"")</f>
        <v/>
      </c>
      <c r="J208" s="63" t="str">
        <f t="shared" si="4"/>
        <v/>
      </c>
    </row>
    <row r="209" spans="1:10" x14ac:dyDescent="0.25">
      <c r="A209" s="40" t="str">
        <f>IF(Loan_Not_Paid*Values_Entered,Payment_Number,"")</f>
        <v/>
      </c>
      <c r="B209" s="41" t="str">
        <f>IF(Loan_Not_Paid*Values_Entered, IF(EDATE(B208,1)&lt;=EDATE(Ngay_Giai_Ngan,Number_of_Payments), EDATE(B208,1)),"")</f>
        <v/>
      </c>
      <c r="C209" s="42" t="str">
        <f>IF(Loan_Not_Paid*Values_Entered,G208,"")</f>
        <v/>
      </c>
      <c r="D209" s="42" t="str">
        <f>IF(Loan_Not_Paid*Values_Entered,E209+F209,"")</f>
        <v/>
      </c>
      <c r="E209" s="42" t="str">
        <f>IF(Loan_Not_Paid*Values_Entered,$D$9,"")</f>
        <v/>
      </c>
      <c r="F209" s="42" t="str">
        <f>IF(Loan_Not_Paid*Values_Entered,IF($H$10=1,C209*$G$11/365*(B209-B208),IF($H$10=2,C209*$G$11/365*(B209-B208),IF($H$10=3,C209*$G$11/365*(B209-B208)))),"")</f>
        <v/>
      </c>
      <c r="G209" s="42" t="str">
        <f>IF(Loan_Not_Paid*Values_Entered,C209-E209,"")</f>
        <v/>
      </c>
      <c r="H209" s="42" t="str">
        <f t="shared" si="5"/>
        <v/>
      </c>
      <c r="I209" s="42" t="str">
        <f>IF(H209&lt;&gt;"",$D$12/12*(1-Info!$B$4),"")</f>
        <v/>
      </c>
      <c r="J209" s="63" t="str">
        <f t="shared" ref="J209:J272" si="6">IF(H209&lt;&gt;"",H209-I209-F209-E209,"")</f>
        <v/>
      </c>
    </row>
    <row r="210" spans="1:10" x14ac:dyDescent="0.25">
      <c r="A210" s="40" t="str">
        <f>IF(Loan_Not_Paid*Values_Entered,Payment_Number,"")</f>
        <v/>
      </c>
      <c r="B210" s="41" t="str">
        <f>IF(Loan_Not_Paid*Values_Entered, IF(EDATE(B209,1)&lt;=EDATE(Ngay_Giai_Ngan,Number_of_Payments), EDATE(B209,1)),"")</f>
        <v/>
      </c>
      <c r="C210" s="42" t="str">
        <f>IF(Loan_Not_Paid*Values_Entered,G209,"")</f>
        <v/>
      </c>
      <c r="D210" s="42" t="str">
        <f>IF(Loan_Not_Paid*Values_Entered,E210+F210,"")</f>
        <v/>
      </c>
      <c r="E210" s="42" t="str">
        <f>IF(Loan_Not_Paid*Values_Entered,$D$9,"")</f>
        <v/>
      </c>
      <c r="F210" s="42" t="str">
        <f>IF(Loan_Not_Paid*Values_Entered,IF($H$10=1,C210*$G$11/365*(B210-B209),IF($H$10=2,C210*$G$11/365*(B210-B209),IF($H$10=3,C210*$G$11/365*(B210-B209)))),"")</f>
        <v/>
      </c>
      <c r="G210" s="42" t="str">
        <f>IF(Loan_Not_Paid*Values_Entered,C210-E210,"")</f>
        <v/>
      </c>
      <c r="H210" s="42" t="str">
        <f t="shared" ref="H210:H273" si="7">IF(G210="","",$D$12/12+J209)</f>
        <v/>
      </c>
      <c r="I210" s="42" t="str">
        <f>IF(H210&lt;&gt;"",$D$12/12*(1-Info!$B$4),"")</f>
        <v/>
      </c>
      <c r="J210" s="63" t="str">
        <f t="shared" si="6"/>
        <v/>
      </c>
    </row>
    <row r="211" spans="1:10" x14ac:dyDescent="0.25">
      <c r="A211" s="40" t="str">
        <f>IF(Loan_Not_Paid*Values_Entered,Payment_Number,"")</f>
        <v/>
      </c>
      <c r="B211" s="41" t="str">
        <f>IF(Loan_Not_Paid*Values_Entered, IF(EDATE(B210,1)&lt;=EDATE(Ngay_Giai_Ngan,Number_of_Payments), EDATE(B210,1)),"")</f>
        <v/>
      </c>
      <c r="C211" s="42" t="str">
        <f>IF(Loan_Not_Paid*Values_Entered,G210,"")</f>
        <v/>
      </c>
      <c r="D211" s="42" t="str">
        <f>IF(Loan_Not_Paid*Values_Entered,E211+F211,"")</f>
        <v/>
      </c>
      <c r="E211" s="42" t="str">
        <f>IF(Loan_Not_Paid*Values_Entered,$D$9,"")</f>
        <v/>
      </c>
      <c r="F211" s="42" t="str">
        <f>IF(Loan_Not_Paid*Values_Entered,IF($H$10=1,C211*$G$11/365*(B211-B210),IF($H$10=2,C211*$G$11/365*(B211-B210),IF($H$10=3,C211*$G$11/365*(B211-B210)))),"")</f>
        <v/>
      </c>
      <c r="G211" s="42" t="str">
        <f>IF(Loan_Not_Paid*Values_Entered,C211-E211,"")</f>
        <v/>
      </c>
      <c r="H211" s="42" t="str">
        <f t="shared" si="7"/>
        <v/>
      </c>
      <c r="I211" s="42" t="str">
        <f>IF(H211&lt;&gt;"",$D$12/12*(1-Info!$B$4),"")</f>
        <v/>
      </c>
      <c r="J211" s="63" t="str">
        <f t="shared" si="6"/>
        <v/>
      </c>
    </row>
    <row r="212" spans="1:10" x14ac:dyDescent="0.25">
      <c r="A212" s="40" t="str">
        <f>IF(Loan_Not_Paid*Values_Entered,Payment_Number,"")</f>
        <v/>
      </c>
      <c r="B212" s="41" t="str">
        <f>IF(Loan_Not_Paid*Values_Entered, IF(EDATE(B211,1)&lt;=EDATE(Ngay_Giai_Ngan,Number_of_Payments), EDATE(B211,1)),"")</f>
        <v/>
      </c>
      <c r="C212" s="42" t="str">
        <f>IF(Loan_Not_Paid*Values_Entered,G211,"")</f>
        <v/>
      </c>
      <c r="D212" s="42" t="str">
        <f>IF(Loan_Not_Paid*Values_Entered,E212+F212,"")</f>
        <v/>
      </c>
      <c r="E212" s="42" t="str">
        <f>IF(Loan_Not_Paid*Values_Entered,$D$9,"")</f>
        <v/>
      </c>
      <c r="F212" s="42" t="str">
        <f>IF(Loan_Not_Paid*Values_Entered,IF($H$10=1,C212*$G$11/365*(B212-B211),IF($H$10=2,C212*$G$11/365*(B212-B211),IF($H$10=3,C212*$G$11/365*(B212-B211)))),"")</f>
        <v/>
      </c>
      <c r="G212" s="42" t="str">
        <f>IF(Loan_Not_Paid*Values_Entered,C212-E212,"")</f>
        <v/>
      </c>
      <c r="H212" s="42" t="str">
        <f t="shared" si="7"/>
        <v/>
      </c>
      <c r="I212" s="42" t="str">
        <f>IF(H212&lt;&gt;"",$D$12/12*(1-Info!$B$4),"")</f>
        <v/>
      </c>
      <c r="J212" s="63" t="str">
        <f t="shared" si="6"/>
        <v/>
      </c>
    </row>
    <row r="213" spans="1:10" x14ac:dyDescent="0.25">
      <c r="A213" s="40" t="str">
        <f>IF(Loan_Not_Paid*Values_Entered,Payment_Number,"")</f>
        <v/>
      </c>
      <c r="B213" s="41" t="str">
        <f>IF(Loan_Not_Paid*Values_Entered, IF(EDATE(B212,1)&lt;=EDATE(Ngay_Giai_Ngan,Number_of_Payments), EDATE(B212,1)),"")</f>
        <v/>
      </c>
      <c r="C213" s="42" t="str">
        <f>IF(Loan_Not_Paid*Values_Entered,G212,"")</f>
        <v/>
      </c>
      <c r="D213" s="42" t="str">
        <f>IF(Loan_Not_Paid*Values_Entered,E213+F213,"")</f>
        <v/>
      </c>
      <c r="E213" s="42" t="str">
        <f>IF(Loan_Not_Paid*Values_Entered,$D$9,"")</f>
        <v/>
      </c>
      <c r="F213" s="42" t="str">
        <f>IF(Loan_Not_Paid*Values_Entered,IF($H$10=1,C213*$G$11/365*(B213-B212),IF($H$10=2,C213*$G$11/365*(B213-B212),IF($H$10=3,C213*$G$11/365*(B213-B212)))),"")</f>
        <v/>
      </c>
      <c r="G213" s="42" t="str">
        <f>IF(Loan_Not_Paid*Values_Entered,C213-E213,"")</f>
        <v/>
      </c>
      <c r="H213" s="42" t="str">
        <f t="shared" si="7"/>
        <v/>
      </c>
      <c r="I213" s="42" t="str">
        <f>IF(H213&lt;&gt;"",$D$12/12*(1-Info!$B$4),"")</f>
        <v/>
      </c>
      <c r="J213" s="63" t="str">
        <f t="shared" si="6"/>
        <v/>
      </c>
    </row>
    <row r="214" spans="1:10" x14ac:dyDescent="0.25">
      <c r="A214" s="40" t="str">
        <f>IF(Loan_Not_Paid*Values_Entered,Payment_Number,"")</f>
        <v/>
      </c>
      <c r="B214" s="41" t="str">
        <f>IF(Loan_Not_Paid*Values_Entered, IF(EDATE(B213,1)&lt;=EDATE(Ngay_Giai_Ngan,Number_of_Payments), EDATE(B213,1)),"")</f>
        <v/>
      </c>
      <c r="C214" s="42" t="str">
        <f>IF(Loan_Not_Paid*Values_Entered,G213,"")</f>
        <v/>
      </c>
      <c r="D214" s="42" t="str">
        <f>IF(Loan_Not_Paid*Values_Entered,E214+F214,"")</f>
        <v/>
      </c>
      <c r="E214" s="42" t="str">
        <f>IF(Loan_Not_Paid*Values_Entered,$D$9,"")</f>
        <v/>
      </c>
      <c r="F214" s="42" t="str">
        <f>IF(Loan_Not_Paid*Values_Entered,IF($H$10=1,C214*$G$11/365*(B214-B213),IF($H$10=2,C214*$G$11/365*(B214-B213),IF($H$10=3,C214*$G$11/365*(B214-B213)))),"")</f>
        <v/>
      </c>
      <c r="G214" s="42" t="str">
        <f>IF(Loan_Not_Paid*Values_Entered,C214-E214,"")</f>
        <v/>
      </c>
      <c r="H214" s="42" t="str">
        <f t="shared" si="7"/>
        <v/>
      </c>
      <c r="I214" s="42" t="str">
        <f>IF(H214&lt;&gt;"",$D$12/12*(1-Info!$B$4),"")</f>
        <v/>
      </c>
      <c r="J214" s="63" t="str">
        <f t="shared" si="6"/>
        <v/>
      </c>
    </row>
    <row r="215" spans="1:10" x14ac:dyDescent="0.25">
      <c r="A215" s="40" t="str">
        <f>IF(Loan_Not_Paid*Values_Entered,Payment_Number,"")</f>
        <v/>
      </c>
      <c r="B215" s="41" t="str">
        <f>IF(Loan_Not_Paid*Values_Entered, IF(EDATE(B214,1)&lt;=EDATE(Ngay_Giai_Ngan,Number_of_Payments), EDATE(B214,1)),"")</f>
        <v/>
      </c>
      <c r="C215" s="42" t="str">
        <f>IF(Loan_Not_Paid*Values_Entered,G214,"")</f>
        <v/>
      </c>
      <c r="D215" s="42" t="str">
        <f>IF(Loan_Not_Paid*Values_Entered,E215+F215,"")</f>
        <v/>
      </c>
      <c r="E215" s="42" t="str">
        <f>IF(Loan_Not_Paid*Values_Entered,$D$9,"")</f>
        <v/>
      </c>
      <c r="F215" s="42" t="str">
        <f>IF(Loan_Not_Paid*Values_Entered,IF($H$10=1,C215*$G$11/365*(B215-B214),IF($H$10=2,C215*$G$11/365*(B215-B214),IF($H$10=3,C215*$G$11/365*(B215-B214)))),"")</f>
        <v/>
      </c>
      <c r="G215" s="42" t="str">
        <f>IF(Loan_Not_Paid*Values_Entered,C215-E215,"")</f>
        <v/>
      </c>
      <c r="H215" s="42" t="str">
        <f t="shared" si="7"/>
        <v/>
      </c>
      <c r="I215" s="42" t="str">
        <f>IF(H215&lt;&gt;"",$D$12/12*(1-Info!$B$4),"")</f>
        <v/>
      </c>
      <c r="J215" s="63" t="str">
        <f t="shared" si="6"/>
        <v/>
      </c>
    </row>
    <row r="216" spans="1:10" x14ac:dyDescent="0.25">
      <c r="A216" s="40" t="str">
        <f>IF(Loan_Not_Paid*Values_Entered,Payment_Number,"")</f>
        <v/>
      </c>
      <c r="B216" s="41" t="str">
        <f>IF(Loan_Not_Paid*Values_Entered, IF(EDATE(B215,1)&lt;=EDATE(Ngay_Giai_Ngan,Number_of_Payments), EDATE(B215,1)),"")</f>
        <v/>
      </c>
      <c r="C216" s="42" t="str">
        <f>IF(Loan_Not_Paid*Values_Entered,G215,"")</f>
        <v/>
      </c>
      <c r="D216" s="42" t="str">
        <f>IF(Loan_Not_Paid*Values_Entered,E216+F216,"")</f>
        <v/>
      </c>
      <c r="E216" s="42" t="str">
        <f>IF(Loan_Not_Paid*Values_Entered,$D$9,"")</f>
        <v/>
      </c>
      <c r="F216" s="42" t="str">
        <f>IF(Loan_Not_Paid*Values_Entered,IF($H$10=1,C216*$G$11/365*(B216-B215),IF($H$10=2,C216*$G$11/365*(B216-B215),IF($H$10=3,C216*$G$11/365*(B216-B215)))),"")</f>
        <v/>
      </c>
      <c r="G216" s="42" t="str">
        <f>IF(Loan_Not_Paid*Values_Entered,C216-E216,"")</f>
        <v/>
      </c>
      <c r="H216" s="42" t="str">
        <f t="shared" si="7"/>
        <v/>
      </c>
      <c r="I216" s="42" t="str">
        <f>IF(H216&lt;&gt;"",$D$12/12*(1-Info!$B$4),"")</f>
        <v/>
      </c>
      <c r="J216" s="63" t="str">
        <f t="shared" si="6"/>
        <v/>
      </c>
    </row>
    <row r="217" spans="1:10" x14ac:dyDescent="0.25">
      <c r="A217" s="40" t="str">
        <f>IF(Loan_Not_Paid*Values_Entered,Payment_Number,"")</f>
        <v/>
      </c>
      <c r="B217" s="41" t="str">
        <f>IF(Loan_Not_Paid*Values_Entered, IF(EDATE(B216,1)&lt;=EDATE(Ngay_Giai_Ngan,Number_of_Payments), EDATE(B216,1)),"")</f>
        <v/>
      </c>
      <c r="C217" s="42" t="str">
        <f>IF(Loan_Not_Paid*Values_Entered,G216,"")</f>
        <v/>
      </c>
      <c r="D217" s="42" t="str">
        <f>IF(Loan_Not_Paid*Values_Entered,E217+F217,"")</f>
        <v/>
      </c>
      <c r="E217" s="42" t="str">
        <f>IF(Loan_Not_Paid*Values_Entered,$D$9,"")</f>
        <v/>
      </c>
      <c r="F217" s="42" t="str">
        <f>IF(Loan_Not_Paid*Values_Entered,IF($H$10=1,C217*$G$11/365*(B217-B216),IF($H$10=2,C217*$G$11/365*(B217-B216),IF($H$10=3,C217*$G$11/365*(B217-B216)))),"")</f>
        <v/>
      </c>
      <c r="G217" s="42" t="str">
        <f>IF(Loan_Not_Paid*Values_Entered,C217-E217,"")</f>
        <v/>
      </c>
      <c r="H217" s="42" t="str">
        <f t="shared" si="7"/>
        <v/>
      </c>
      <c r="I217" s="42" t="str">
        <f>IF(H217&lt;&gt;"",$D$12/12*(1-Info!$B$4),"")</f>
        <v/>
      </c>
      <c r="J217" s="63" t="str">
        <f t="shared" si="6"/>
        <v/>
      </c>
    </row>
    <row r="218" spans="1:10" x14ac:dyDescent="0.25">
      <c r="A218" s="40" t="str">
        <f>IF(Loan_Not_Paid*Values_Entered,Payment_Number,"")</f>
        <v/>
      </c>
      <c r="B218" s="41" t="str">
        <f>IF(Loan_Not_Paid*Values_Entered, IF(EDATE(B217,1)&lt;=EDATE(Ngay_Giai_Ngan,Number_of_Payments), EDATE(B217,1)),"")</f>
        <v/>
      </c>
      <c r="C218" s="42" t="str">
        <f>IF(Loan_Not_Paid*Values_Entered,G217,"")</f>
        <v/>
      </c>
      <c r="D218" s="42" t="str">
        <f>IF(Loan_Not_Paid*Values_Entered,E218+F218,"")</f>
        <v/>
      </c>
      <c r="E218" s="42" t="str">
        <f>IF(Loan_Not_Paid*Values_Entered,$D$9,"")</f>
        <v/>
      </c>
      <c r="F218" s="42" t="str">
        <f>IF(Loan_Not_Paid*Values_Entered,IF($H$10=1,C218*$G$11/365*(B218-B217),IF($H$10=2,C218*$G$11/365*(B218-B217),IF($H$10=3,C218*$G$11/365*(B218-B217)))),"")</f>
        <v/>
      </c>
      <c r="G218" s="42" t="str">
        <f>IF(Loan_Not_Paid*Values_Entered,C218-E218,"")</f>
        <v/>
      </c>
      <c r="H218" s="42" t="str">
        <f t="shared" si="7"/>
        <v/>
      </c>
      <c r="I218" s="42" t="str">
        <f>IF(H218&lt;&gt;"",$D$12/12*(1-Info!$B$4),"")</f>
        <v/>
      </c>
      <c r="J218" s="63" t="str">
        <f t="shared" si="6"/>
        <v/>
      </c>
    </row>
    <row r="219" spans="1:10" x14ac:dyDescent="0.25">
      <c r="A219" s="40" t="str">
        <f>IF(Loan_Not_Paid*Values_Entered,Payment_Number,"")</f>
        <v/>
      </c>
      <c r="B219" s="41" t="str">
        <f>IF(Loan_Not_Paid*Values_Entered, IF(EDATE(B218,1)&lt;=EDATE(Ngay_Giai_Ngan,Number_of_Payments), EDATE(B218,1)),"")</f>
        <v/>
      </c>
      <c r="C219" s="42" t="str">
        <f>IF(Loan_Not_Paid*Values_Entered,G218,"")</f>
        <v/>
      </c>
      <c r="D219" s="42" t="str">
        <f>IF(Loan_Not_Paid*Values_Entered,E219+F219,"")</f>
        <v/>
      </c>
      <c r="E219" s="42" t="str">
        <f>IF(Loan_Not_Paid*Values_Entered,$D$9,"")</f>
        <v/>
      </c>
      <c r="F219" s="42" t="str">
        <f>IF(Loan_Not_Paid*Values_Entered,IF($H$10=1,C219*$G$11/365*(B219-B218),IF($H$10=2,C219*$G$11/365*(B219-B218),IF($H$10=3,C219*$G$11/365*(B219-B218)))),"")</f>
        <v/>
      </c>
      <c r="G219" s="42" t="str">
        <f>IF(Loan_Not_Paid*Values_Entered,C219-E219,"")</f>
        <v/>
      </c>
      <c r="H219" s="42" t="str">
        <f t="shared" si="7"/>
        <v/>
      </c>
      <c r="I219" s="42" t="str">
        <f>IF(H219&lt;&gt;"",$D$12/12*(1-Info!$B$4),"")</f>
        <v/>
      </c>
      <c r="J219" s="63" t="str">
        <f t="shared" si="6"/>
        <v/>
      </c>
    </row>
    <row r="220" spans="1:10" x14ac:dyDescent="0.25">
      <c r="A220" s="40" t="str">
        <f>IF(Loan_Not_Paid*Values_Entered,Payment_Number,"")</f>
        <v/>
      </c>
      <c r="B220" s="41" t="str">
        <f>IF(Loan_Not_Paid*Values_Entered, IF(EDATE(B219,1)&lt;=EDATE(Ngay_Giai_Ngan,Number_of_Payments), EDATE(B219,1)),"")</f>
        <v/>
      </c>
      <c r="C220" s="42" t="str">
        <f>IF(Loan_Not_Paid*Values_Entered,G219,"")</f>
        <v/>
      </c>
      <c r="D220" s="42" t="str">
        <f>IF(Loan_Not_Paid*Values_Entered,E220+F220,"")</f>
        <v/>
      </c>
      <c r="E220" s="42" t="str">
        <f>IF(Loan_Not_Paid*Values_Entered,$D$9,"")</f>
        <v/>
      </c>
      <c r="F220" s="42" t="str">
        <f>IF(Loan_Not_Paid*Values_Entered,IF($H$10=1,C220*$G$11/365*(B220-B219),IF($H$10=2,C220*$G$11/365*(B220-B219),IF($H$10=3,C220*$G$11/365*(B220-B219)))),"")</f>
        <v/>
      </c>
      <c r="G220" s="42" t="str">
        <f>IF(Loan_Not_Paid*Values_Entered,C220-E220,"")</f>
        <v/>
      </c>
      <c r="H220" s="42" t="str">
        <f t="shared" si="7"/>
        <v/>
      </c>
      <c r="I220" s="42" t="str">
        <f>IF(H220&lt;&gt;"",$D$12/12*(1-Info!$B$4),"")</f>
        <v/>
      </c>
      <c r="J220" s="63" t="str">
        <f t="shared" si="6"/>
        <v/>
      </c>
    </row>
    <row r="221" spans="1:10" x14ac:dyDescent="0.25">
      <c r="A221" s="40" t="str">
        <f>IF(Loan_Not_Paid*Values_Entered,Payment_Number,"")</f>
        <v/>
      </c>
      <c r="B221" s="41" t="str">
        <f>IF(Loan_Not_Paid*Values_Entered, IF(EDATE(B220,1)&lt;=EDATE(Ngay_Giai_Ngan,Number_of_Payments), EDATE(B220,1)),"")</f>
        <v/>
      </c>
      <c r="C221" s="42" t="str">
        <f>IF(Loan_Not_Paid*Values_Entered,G220,"")</f>
        <v/>
      </c>
      <c r="D221" s="42" t="str">
        <f>IF(Loan_Not_Paid*Values_Entered,E221+F221,"")</f>
        <v/>
      </c>
      <c r="E221" s="42" t="str">
        <f>IF(Loan_Not_Paid*Values_Entered,$D$9,"")</f>
        <v/>
      </c>
      <c r="F221" s="42" t="str">
        <f>IF(Loan_Not_Paid*Values_Entered,IF($H$10=1,C221*$G$11/365*(B221-B220),IF($H$10=2,C221*$G$11/365*(B221-B220),IF($H$10=3,C221*$G$11/365*(B221-B220)))),"")</f>
        <v/>
      </c>
      <c r="G221" s="42" t="str">
        <f>IF(Loan_Not_Paid*Values_Entered,C221-E221,"")</f>
        <v/>
      </c>
      <c r="H221" s="42" t="str">
        <f t="shared" si="7"/>
        <v/>
      </c>
      <c r="I221" s="42" t="str">
        <f>IF(H221&lt;&gt;"",$D$12/12*(1-Info!$B$4),"")</f>
        <v/>
      </c>
      <c r="J221" s="63" t="str">
        <f t="shared" si="6"/>
        <v/>
      </c>
    </row>
    <row r="222" spans="1:10" x14ac:dyDescent="0.25">
      <c r="A222" s="40" t="str">
        <f>IF(Loan_Not_Paid*Values_Entered,Payment_Number,"")</f>
        <v/>
      </c>
      <c r="B222" s="41" t="str">
        <f>IF(Loan_Not_Paid*Values_Entered, IF(EDATE(B221,1)&lt;=EDATE(Ngay_Giai_Ngan,Number_of_Payments), EDATE(B221,1)),"")</f>
        <v/>
      </c>
      <c r="C222" s="42" t="str">
        <f>IF(Loan_Not_Paid*Values_Entered,G221,"")</f>
        <v/>
      </c>
      <c r="D222" s="42" t="str">
        <f>IF(Loan_Not_Paid*Values_Entered,E222+F222,"")</f>
        <v/>
      </c>
      <c r="E222" s="42" t="str">
        <f>IF(Loan_Not_Paid*Values_Entered,$D$9,"")</f>
        <v/>
      </c>
      <c r="F222" s="42" t="str">
        <f>IF(Loan_Not_Paid*Values_Entered,IF($H$10=1,C222*$G$11/365*(B222-B221),IF($H$10=2,C222*$G$11/365*(B222-B221),IF($H$10=3,C222*$G$11/365*(B222-B221)))),"")</f>
        <v/>
      </c>
      <c r="G222" s="42" t="str">
        <f>IF(Loan_Not_Paid*Values_Entered,C222-E222,"")</f>
        <v/>
      </c>
      <c r="H222" s="42" t="str">
        <f t="shared" si="7"/>
        <v/>
      </c>
      <c r="I222" s="42" t="str">
        <f>IF(H222&lt;&gt;"",$D$12/12*(1-Info!$B$4),"")</f>
        <v/>
      </c>
      <c r="J222" s="63" t="str">
        <f t="shared" si="6"/>
        <v/>
      </c>
    </row>
    <row r="223" spans="1:10" x14ac:dyDescent="0.25">
      <c r="A223" s="40" t="str">
        <f>IF(Loan_Not_Paid*Values_Entered,Payment_Number,"")</f>
        <v/>
      </c>
      <c r="B223" s="41" t="str">
        <f>IF(Loan_Not_Paid*Values_Entered, IF(EDATE(B222,1)&lt;=EDATE(Ngay_Giai_Ngan,Number_of_Payments), EDATE(B222,1)),"")</f>
        <v/>
      </c>
      <c r="C223" s="42" t="str">
        <f>IF(Loan_Not_Paid*Values_Entered,G222,"")</f>
        <v/>
      </c>
      <c r="D223" s="42" t="str">
        <f>IF(Loan_Not_Paid*Values_Entered,E223+F223,"")</f>
        <v/>
      </c>
      <c r="E223" s="42" t="str">
        <f>IF(Loan_Not_Paid*Values_Entered,$D$9,"")</f>
        <v/>
      </c>
      <c r="F223" s="42" t="str">
        <f>IF(Loan_Not_Paid*Values_Entered,IF($H$10=1,C223*$G$11/365*(B223-B222),IF($H$10=2,C223*$G$11/365*(B223-B222),IF($H$10=3,C223*$G$11/365*(B223-B222)))),"")</f>
        <v/>
      </c>
      <c r="G223" s="42" t="str">
        <f>IF(Loan_Not_Paid*Values_Entered,C223-E223,"")</f>
        <v/>
      </c>
      <c r="H223" s="42" t="str">
        <f t="shared" si="7"/>
        <v/>
      </c>
      <c r="I223" s="42" t="str">
        <f>IF(H223&lt;&gt;"",$D$12/12*(1-Info!$B$4),"")</f>
        <v/>
      </c>
      <c r="J223" s="63" t="str">
        <f t="shared" si="6"/>
        <v/>
      </c>
    </row>
    <row r="224" spans="1:10" x14ac:dyDescent="0.25">
      <c r="A224" s="40" t="str">
        <f>IF(Loan_Not_Paid*Values_Entered,Payment_Number,"")</f>
        <v/>
      </c>
      <c r="B224" s="41" t="str">
        <f>IF(Loan_Not_Paid*Values_Entered, IF(EDATE(B223,1)&lt;=EDATE(Ngay_Giai_Ngan,Number_of_Payments), EDATE(B223,1)),"")</f>
        <v/>
      </c>
      <c r="C224" s="42" t="str">
        <f>IF(Loan_Not_Paid*Values_Entered,G223,"")</f>
        <v/>
      </c>
      <c r="D224" s="42" t="str">
        <f>IF(Loan_Not_Paid*Values_Entered,E224+F224,"")</f>
        <v/>
      </c>
      <c r="E224" s="42" t="str">
        <f>IF(Loan_Not_Paid*Values_Entered,$D$9,"")</f>
        <v/>
      </c>
      <c r="F224" s="42" t="str">
        <f>IF(Loan_Not_Paid*Values_Entered,IF($H$10=1,C224*$G$11/365*(B224-B223),IF($H$10=2,C224*$G$11/365*(B224-B223),IF($H$10=3,C224*$G$11/365*(B224-B223)))),"")</f>
        <v/>
      </c>
      <c r="G224" s="42" t="str">
        <f>IF(Loan_Not_Paid*Values_Entered,C224-E224,"")</f>
        <v/>
      </c>
      <c r="H224" s="42" t="str">
        <f t="shared" si="7"/>
        <v/>
      </c>
      <c r="I224" s="42" t="str">
        <f>IF(H224&lt;&gt;"",$D$12/12*(1-Info!$B$4),"")</f>
        <v/>
      </c>
      <c r="J224" s="63" t="str">
        <f t="shared" si="6"/>
        <v/>
      </c>
    </row>
    <row r="225" spans="1:10" x14ac:dyDescent="0.25">
      <c r="A225" s="40" t="str">
        <f>IF(Loan_Not_Paid*Values_Entered,Payment_Number,"")</f>
        <v/>
      </c>
      <c r="B225" s="41" t="str">
        <f>IF(Loan_Not_Paid*Values_Entered, IF(EDATE(B224,1)&lt;=EDATE(Ngay_Giai_Ngan,Number_of_Payments), EDATE(B224,1)),"")</f>
        <v/>
      </c>
      <c r="C225" s="42" t="str">
        <f>IF(Loan_Not_Paid*Values_Entered,G224,"")</f>
        <v/>
      </c>
      <c r="D225" s="42" t="str">
        <f>IF(Loan_Not_Paid*Values_Entered,E225+F225,"")</f>
        <v/>
      </c>
      <c r="E225" s="42" t="str">
        <f>IF(Loan_Not_Paid*Values_Entered,$D$9,"")</f>
        <v/>
      </c>
      <c r="F225" s="42" t="str">
        <f>IF(Loan_Not_Paid*Values_Entered,IF($H$10=1,C225*$G$11/365*(B225-B224),IF($H$10=2,C225*$G$11/365*(B225-B224),IF($H$10=3,C225*$G$11/365*(B225-B224)))),"")</f>
        <v/>
      </c>
      <c r="G225" s="42" t="str">
        <f>IF(Loan_Not_Paid*Values_Entered,C225-E225,"")</f>
        <v/>
      </c>
      <c r="H225" s="42" t="str">
        <f t="shared" si="7"/>
        <v/>
      </c>
      <c r="I225" s="42" t="str">
        <f>IF(H225&lt;&gt;"",$D$12/12*(1-Info!$B$4),"")</f>
        <v/>
      </c>
      <c r="J225" s="63" t="str">
        <f t="shared" si="6"/>
        <v/>
      </c>
    </row>
    <row r="226" spans="1:10" x14ac:dyDescent="0.25">
      <c r="A226" s="40" t="str">
        <f>IF(Loan_Not_Paid*Values_Entered,Payment_Number,"")</f>
        <v/>
      </c>
      <c r="B226" s="41" t="str">
        <f>IF(Loan_Not_Paid*Values_Entered, IF(EDATE(B225,1)&lt;=EDATE(Ngay_Giai_Ngan,Number_of_Payments), EDATE(B225,1)),"")</f>
        <v/>
      </c>
      <c r="C226" s="42" t="str">
        <f>IF(Loan_Not_Paid*Values_Entered,G225,"")</f>
        <v/>
      </c>
      <c r="D226" s="42" t="str">
        <f>IF(Loan_Not_Paid*Values_Entered,E226+F226,"")</f>
        <v/>
      </c>
      <c r="E226" s="42" t="str">
        <f>IF(Loan_Not_Paid*Values_Entered,$D$9,"")</f>
        <v/>
      </c>
      <c r="F226" s="42" t="str">
        <f>IF(Loan_Not_Paid*Values_Entered,IF($H$10=1,C226*$G$11/365*(B226-B225),IF($H$10=2,C226*$G$11/365*(B226-B225),IF($H$10=3,C226*$G$11/365*(B226-B225)))),"")</f>
        <v/>
      </c>
      <c r="G226" s="42" t="str">
        <f>IF(Loan_Not_Paid*Values_Entered,C226-E226,"")</f>
        <v/>
      </c>
      <c r="H226" s="42" t="str">
        <f t="shared" si="7"/>
        <v/>
      </c>
      <c r="I226" s="42" t="str">
        <f>IF(H226&lt;&gt;"",$D$12/12*(1-Info!$B$4),"")</f>
        <v/>
      </c>
      <c r="J226" s="63" t="str">
        <f t="shared" si="6"/>
        <v/>
      </c>
    </row>
    <row r="227" spans="1:10" x14ac:dyDescent="0.25">
      <c r="A227" s="40" t="str">
        <f>IF(Loan_Not_Paid*Values_Entered,Payment_Number,"")</f>
        <v/>
      </c>
      <c r="B227" s="41" t="str">
        <f>IF(Loan_Not_Paid*Values_Entered, IF(EDATE(B226,1)&lt;=EDATE(Ngay_Giai_Ngan,Number_of_Payments), EDATE(B226,1)),"")</f>
        <v/>
      </c>
      <c r="C227" s="42" t="str">
        <f>IF(Loan_Not_Paid*Values_Entered,G226,"")</f>
        <v/>
      </c>
      <c r="D227" s="42" t="str">
        <f>IF(Loan_Not_Paid*Values_Entered,E227+F227,"")</f>
        <v/>
      </c>
      <c r="E227" s="42" t="str">
        <f>IF(Loan_Not_Paid*Values_Entered,$D$9,"")</f>
        <v/>
      </c>
      <c r="F227" s="42" t="str">
        <f>IF(Loan_Not_Paid*Values_Entered,IF($H$10=1,C227*$G$11/365*(B227-B226),IF($H$10=2,C227*$G$11/365*(B227-B226),IF($H$10=3,C227*$G$11/365*(B227-B226)))),"")</f>
        <v/>
      </c>
      <c r="G227" s="42" t="str">
        <f>IF(Loan_Not_Paid*Values_Entered,C227-E227,"")</f>
        <v/>
      </c>
      <c r="H227" s="42" t="str">
        <f t="shared" si="7"/>
        <v/>
      </c>
      <c r="I227" s="42" t="str">
        <f>IF(H227&lt;&gt;"",$D$12/12*(1-Info!$B$4),"")</f>
        <v/>
      </c>
      <c r="J227" s="63" t="str">
        <f t="shared" si="6"/>
        <v/>
      </c>
    </row>
    <row r="228" spans="1:10" x14ac:dyDescent="0.25">
      <c r="A228" s="40" t="str">
        <f>IF(Loan_Not_Paid*Values_Entered,Payment_Number,"")</f>
        <v/>
      </c>
      <c r="B228" s="41" t="str">
        <f>IF(Loan_Not_Paid*Values_Entered, IF(EDATE(B227,1)&lt;=EDATE(Ngay_Giai_Ngan,Number_of_Payments), EDATE(B227,1)),"")</f>
        <v/>
      </c>
      <c r="C228" s="42" t="str">
        <f>IF(Loan_Not_Paid*Values_Entered,G227,"")</f>
        <v/>
      </c>
      <c r="D228" s="42" t="str">
        <f>IF(Loan_Not_Paid*Values_Entered,E228+F228,"")</f>
        <v/>
      </c>
      <c r="E228" s="42" t="str">
        <f>IF(Loan_Not_Paid*Values_Entered,$D$9,"")</f>
        <v/>
      </c>
      <c r="F228" s="42" t="str">
        <f>IF(Loan_Not_Paid*Values_Entered,IF($H$10=1,C228*$G$11/365*(B228-B227),IF($H$10=2,C228*$G$11/365*(B228-B227),IF($H$10=3,C228*$G$11/365*(B228-B227)))),"")</f>
        <v/>
      </c>
      <c r="G228" s="42" t="str">
        <f>IF(Loan_Not_Paid*Values_Entered,C228-E228,"")</f>
        <v/>
      </c>
      <c r="H228" s="42" t="str">
        <f t="shared" si="7"/>
        <v/>
      </c>
      <c r="I228" s="42" t="str">
        <f>IF(H228&lt;&gt;"",$D$12/12*(1-Info!$B$4),"")</f>
        <v/>
      </c>
      <c r="J228" s="63" t="str">
        <f t="shared" si="6"/>
        <v/>
      </c>
    </row>
    <row r="229" spans="1:10" x14ac:dyDescent="0.25">
      <c r="A229" s="40" t="str">
        <f>IF(Loan_Not_Paid*Values_Entered,Payment_Number,"")</f>
        <v/>
      </c>
      <c r="B229" s="41" t="str">
        <f>IF(Loan_Not_Paid*Values_Entered, IF(EDATE(B228,1)&lt;=EDATE(Ngay_Giai_Ngan,Number_of_Payments), EDATE(B228,1)),"")</f>
        <v/>
      </c>
      <c r="C229" s="42" t="str">
        <f>IF(Loan_Not_Paid*Values_Entered,G228,"")</f>
        <v/>
      </c>
      <c r="D229" s="42" t="str">
        <f>IF(Loan_Not_Paid*Values_Entered,E229+F229,"")</f>
        <v/>
      </c>
      <c r="E229" s="42" t="str">
        <f>IF(Loan_Not_Paid*Values_Entered,$D$9,"")</f>
        <v/>
      </c>
      <c r="F229" s="42" t="str">
        <f>IF(Loan_Not_Paid*Values_Entered,IF($H$10=1,C229*$G$11/365*(B229-B228),IF($H$10=2,C229*$G$11/365*(B229-B228),IF($H$10=3,C229*$G$11/365*(B229-B228)))),"")</f>
        <v/>
      </c>
      <c r="G229" s="42" t="str">
        <f>IF(Loan_Not_Paid*Values_Entered,C229-E229,"")</f>
        <v/>
      </c>
      <c r="H229" s="42" t="str">
        <f t="shared" si="7"/>
        <v/>
      </c>
      <c r="I229" s="42" t="str">
        <f>IF(H229&lt;&gt;"",$D$12/12*(1-Info!$B$4),"")</f>
        <v/>
      </c>
      <c r="J229" s="63" t="str">
        <f t="shared" si="6"/>
        <v/>
      </c>
    </row>
    <row r="230" spans="1:10" x14ac:dyDescent="0.25">
      <c r="A230" s="40" t="str">
        <f>IF(Loan_Not_Paid*Values_Entered,Payment_Number,"")</f>
        <v/>
      </c>
      <c r="B230" s="41" t="str">
        <f>IF(Loan_Not_Paid*Values_Entered, IF(EDATE(B229,1)&lt;=EDATE(Ngay_Giai_Ngan,Number_of_Payments), EDATE(B229,1)),"")</f>
        <v/>
      </c>
      <c r="C230" s="42" t="str">
        <f>IF(Loan_Not_Paid*Values_Entered,G229,"")</f>
        <v/>
      </c>
      <c r="D230" s="42" t="str">
        <f>IF(Loan_Not_Paid*Values_Entered,E230+F230,"")</f>
        <v/>
      </c>
      <c r="E230" s="42" t="str">
        <f>IF(Loan_Not_Paid*Values_Entered,$D$9,"")</f>
        <v/>
      </c>
      <c r="F230" s="42" t="str">
        <f>IF(Loan_Not_Paid*Values_Entered,IF($H$10=1,C230*$G$11/365*(B230-B229),IF($H$10=2,C230*$G$11/365*(B230-B229),IF($H$10=3,C230*$G$11/365*(B230-B229)))),"")</f>
        <v/>
      </c>
      <c r="G230" s="42" t="str">
        <f>IF(Loan_Not_Paid*Values_Entered,C230-E230,"")</f>
        <v/>
      </c>
      <c r="H230" s="42" t="str">
        <f t="shared" si="7"/>
        <v/>
      </c>
      <c r="I230" s="42" t="str">
        <f>IF(H230&lt;&gt;"",$D$12/12*(1-Info!$B$4),"")</f>
        <v/>
      </c>
      <c r="J230" s="63" t="str">
        <f t="shared" si="6"/>
        <v/>
      </c>
    </row>
    <row r="231" spans="1:10" x14ac:dyDescent="0.25">
      <c r="A231" s="40" t="str">
        <f>IF(Loan_Not_Paid*Values_Entered,Payment_Number,"")</f>
        <v/>
      </c>
      <c r="B231" s="41" t="str">
        <f>IF(Loan_Not_Paid*Values_Entered, IF(EDATE(B230,1)&lt;=EDATE(Ngay_Giai_Ngan,Number_of_Payments), EDATE(B230,1)),"")</f>
        <v/>
      </c>
      <c r="C231" s="42" t="str">
        <f>IF(Loan_Not_Paid*Values_Entered,G230,"")</f>
        <v/>
      </c>
      <c r="D231" s="42" t="str">
        <f>IF(Loan_Not_Paid*Values_Entered,E231+F231,"")</f>
        <v/>
      </c>
      <c r="E231" s="42" t="str">
        <f>IF(Loan_Not_Paid*Values_Entered,$D$9,"")</f>
        <v/>
      </c>
      <c r="F231" s="42" t="str">
        <f>IF(Loan_Not_Paid*Values_Entered,IF($H$10=1,C231*$G$11/365*(B231-B230),IF($H$10=2,C231*$G$11/365*(B231-B230),IF($H$10=3,C231*$G$11/365*(B231-B230)))),"")</f>
        <v/>
      </c>
      <c r="G231" s="42" t="str">
        <f>IF(Loan_Not_Paid*Values_Entered,C231-E231,"")</f>
        <v/>
      </c>
      <c r="H231" s="42" t="str">
        <f t="shared" si="7"/>
        <v/>
      </c>
      <c r="I231" s="42" t="str">
        <f>IF(H231&lt;&gt;"",$D$12/12*(1-Info!$B$4),"")</f>
        <v/>
      </c>
      <c r="J231" s="63" t="str">
        <f t="shared" si="6"/>
        <v/>
      </c>
    </row>
    <row r="232" spans="1:10" x14ac:dyDescent="0.25">
      <c r="A232" s="40" t="str">
        <f>IF(Loan_Not_Paid*Values_Entered,Payment_Number,"")</f>
        <v/>
      </c>
      <c r="B232" s="41" t="str">
        <f>IF(Loan_Not_Paid*Values_Entered, IF(EDATE(B231,1)&lt;=EDATE(Ngay_Giai_Ngan,Number_of_Payments), EDATE(B231,1)),"")</f>
        <v/>
      </c>
      <c r="C232" s="42" t="str">
        <f>IF(Loan_Not_Paid*Values_Entered,G231,"")</f>
        <v/>
      </c>
      <c r="D232" s="42" t="str">
        <f>IF(Loan_Not_Paid*Values_Entered,E232+F232,"")</f>
        <v/>
      </c>
      <c r="E232" s="42" t="str">
        <f>IF(Loan_Not_Paid*Values_Entered,$D$9,"")</f>
        <v/>
      </c>
      <c r="F232" s="42" t="str">
        <f>IF(Loan_Not_Paid*Values_Entered,IF($H$10=1,C232*$G$11/365*(B232-B231),IF($H$10=2,C232*$G$11/365*(B232-B231),IF($H$10=3,C232*$G$11/365*(B232-B231)))),"")</f>
        <v/>
      </c>
      <c r="G232" s="42" t="str">
        <f>IF(Loan_Not_Paid*Values_Entered,C232-E232,"")</f>
        <v/>
      </c>
      <c r="H232" s="42" t="str">
        <f t="shared" si="7"/>
        <v/>
      </c>
      <c r="I232" s="42" t="str">
        <f>IF(H232&lt;&gt;"",$D$12/12*(1-Info!$B$4),"")</f>
        <v/>
      </c>
      <c r="J232" s="63" t="str">
        <f t="shared" si="6"/>
        <v/>
      </c>
    </row>
    <row r="233" spans="1:10" x14ac:dyDescent="0.25">
      <c r="A233" s="40" t="str">
        <f>IF(Loan_Not_Paid*Values_Entered,Payment_Number,"")</f>
        <v/>
      </c>
      <c r="B233" s="41" t="str">
        <f>IF(Loan_Not_Paid*Values_Entered, IF(EDATE(B232,1)&lt;=EDATE(Ngay_Giai_Ngan,Number_of_Payments), EDATE(B232,1)),"")</f>
        <v/>
      </c>
      <c r="C233" s="42" t="str">
        <f>IF(Loan_Not_Paid*Values_Entered,G232,"")</f>
        <v/>
      </c>
      <c r="D233" s="42" t="str">
        <f>IF(Loan_Not_Paid*Values_Entered,E233+F233,"")</f>
        <v/>
      </c>
      <c r="E233" s="42" t="str">
        <f>IF(Loan_Not_Paid*Values_Entered,$D$9,"")</f>
        <v/>
      </c>
      <c r="F233" s="42" t="str">
        <f>IF(Loan_Not_Paid*Values_Entered,IF($H$10=1,C233*$G$11/365*(B233-B232),IF($H$10=2,C233*$G$11/365*(B233-B232),IF($H$10=3,C233*$G$11/365*(B233-B232)))),"")</f>
        <v/>
      </c>
      <c r="G233" s="42" t="str">
        <f>IF(Loan_Not_Paid*Values_Entered,C233-E233,"")</f>
        <v/>
      </c>
      <c r="H233" s="42" t="str">
        <f t="shared" si="7"/>
        <v/>
      </c>
      <c r="I233" s="42" t="str">
        <f>IF(H233&lt;&gt;"",$D$12/12*(1-Info!$B$4),"")</f>
        <v/>
      </c>
      <c r="J233" s="63" t="str">
        <f t="shared" si="6"/>
        <v/>
      </c>
    </row>
    <row r="234" spans="1:10" x14ac:dyDescent="0.25">
      <c r="A234" s="40" t="str">
        <f>IF(Loan_Not_Paid*Values_Entered,Payment_Number,"")</f>
        <v/>
      </c>
      <c r="B234" s="41" t="str">
        <f>IF(Loan_Not_Paid*Values_Entered, IF(EDATE(B233,1)&lt;=EDATE(Ngay_Giai_Ngan,Number_of_Payments), EDATE(B233,1)),"")</f>
        <v/>
      </c>
      <c r="C234" s="42" t="str">
        <f>IF(Loan_Not_Paid*Values_Entered,G233,"")</f>
        <v/>
      </c>
      <c r="D234" s="42" t="str">
        <f>IF(Loan_Not_Paid*Values_Entered,E234+F234,"")</f>
        <v/>
      </c>
      <c r="E234" s="42" t="str">
        <f>IF(Loan_Not_Paid*Values_Entered,$D$9,"")</f>
        <v/>
      </c>
      <c r="F234" s="42" t="str">
        <f>IF(Loan_Not_Paid*Values_Entered,IF($H$10=1,C234*$G$11/365*(B234-B233),IF($H$10=2,C234*$G$11/365*(B234-B233),IF($H$10=3,C234*$G$11/365*(B234-B233)))),"")</f>
        <v/>
      </c>
      <c r="G234" s="42" t="str">
        <f>IF(Loan_Not_Paid*Values_Entered,C234-E234,"")</f>
        <v/>
      </c>
      <c r="H234" s="42" t="str">
        <f t="shared" si="7"/>
        <v/>
      </c>
      <c r="I234" s="42" t="str">
        <f>IF(H234&lt;&gt;"",$D$12/12*(1-Info!$B$4),"")</f>
        <v/>
      </c>
      <c r="J234" s="63" t="str">
        <f t="shared" si="6"/>
        <v/>
      </c>
    </row>
    <row r="235" spans="1:10" x14ac:dyDescent="0.25">
      <c r="A235" s="40" t="str">
        <f>IF(Loan_Not_Paid*Values_Entered,Payment_Number,"")</f>
        <v/>
      </c>
      <c r="B235" s="41" t="str">
        <f>IF(Loan_Not_Paid*Values_Entered, IF(EDATE(B234,1)&lt;=EDATE(Ngay_Giai_Ngan,Number_of_Payments), EDATE(B234,1)),"")</f>
        <v/>
      </c>
      <c r="C235" s="42" t="str">
        <f>IF(Loan_Not_Paid*Values_Entered,G234,"")</f>
        <v/>
      </c>
      <c r="D235" s="42" t="str">
        <f>IF(Loan_Not_Paid*Values_Entered,E235+F235,"")</f>
        <v/>
      </c>
      <c r="E235" s="42" t="str">
        <f>IF(Loan_Not_Paid*Values_Entered,$D$9,"")</f>
        <v/>
      </c>
      <c r="F235" s="42" t="str">
        <f>IF(Loan_Not_Paid*Values_Entered,IF($H$10=1,C235*$G$11/365*(B235-B234),IF($H$10=2,C235*$G$11/365*(B235-B234),IF($H$10=3,C235*$G$11/365*(B235-B234)))),"")</f>
        <v/>
      </c>
      <c r="G235" s="42" t="str">
        <f>IF(Loan_Not_Paid*Values_Entered,C235-E235,"")</f>
        <v/>
      </c>
      <c r="H235" s="42" t="str">
        <f t="shared" si="7"/>
        <v/>
      </c>
      <c r="I235" s="42" t="str">
        <f>IF(H235&lt;&gt;"",$D$12/12*(1-Info!$B$4),"")</f>
        <v/>
      </c>
      <c r="J235" s="63" t="str">
        <f t="shared" si="6"/>
        <v/>
      </c>
    </row>
    <row r="236" spans="1:10" x14ac:dyDescent="0.25">
      <c r="A236" s="40" t="str">
        <f>IF(Loan_Not_Paid*Values_Entered,Payment_Number,"")</f>
        <v/>
      </c>
      <c r="B236" s="41" t="str">
        <f>IF(Loan_Not_Paid*Values_Entered, IF(EDATE(B235,1)&lt;=EDATE(Ngay_Giai_Ngan,Number_of_Payments), EDATE(B235,1)),"")</f>
        <v/>
      </c>
      <c r="C236" s="42" t="str">
        <f>IF(Loan_Not_Paid*Values_Entered,G235,"")</f>
        <v/>
      </c>
      <c r="D236" s="42" t="str">
        <f>IF(Loan_Not_Paid*Values_Entered,E236+F236,"")</f>
        <v/>
      </c>
      <c r="E236" s="42" t="str">
        <f>IF(Loan_Not_Paid*Values_Entered,$D$9,"")</f>
        <v/>
      </c>
      <c r="F236" s="42" t="str">
        <f>IF(Loan_Not_Paid*Values_Entered,IF($H$10=1,C236*$G$11/365*(B236-B235),IF($H$10=2,C236*$G$11/365*(B236-B235),IF($H$10=3,C236*$G$11/365*(B236-B235)))),"")</f>
        <v/>
      </c>
      <c r="G236" s="42" t="str">
        <f>IF(Loan_Not_Paid*Values_Entered,C236-E236,"")</f>
        <v/>
      </c>
      <c r="H236" s="42" t="str">
        <f t="shared" si="7"/>
        <v/>
      </c>
      <c r="I236" s="42" t="str">
        <f>IF(H236&lt;&gt;"",$D$12/12*(1-Info!$B$4),"")</f>
        <v/>
      </c>
      <c r="J236" s="63" t="str">
        <f t="shared" si="6"/>
        <v/>
      </c>
    </row>
    <row r="237" spans="1:10" x14ac:dyDescent="0.25">
      <c r="A237" s="40" t="str">
        <f>IF(Loan_Not_Paid*Values_Entered,Payment_Number,"")</f>
        <v/>
      </c>
      <c r="B237" s="41" t="str">
        <f>IF(Loan_Not_Paid*Values_Entered, IF(EDATE(B236,1)&lt;=EDATE(Ngay_Giai_Ngan,Number_of_Payments), EDATE(B236,1)),"")</f>
        <v/>
      </c>
      <c r="C237" s="42" t="str">
        <f>IF(Loan_Not_Paid*Values_Entered,G236,"")</f>
        <v/>
      </c>
      <c r="D237" s="42" t="str">
        <f>IF(Loan_Not_Paid*Values_Entered,E237+F237,"")</f>
        <v/>
      </c>
      <c r="E237" s="42" t="str">
        <f>IF(Loan_Not_Paid*Values_Entered,$D$9,"")</f>
        <v/>
      </c>
      <c r="F237" s="42" t="str">
        <f>IF(Loan_Not_Paid*Values_Entered,IF($H$10=1,C237*$G$11/365*(B237-B236),IF($H$10=2,C237*$G$11/365*(B237-B236),IF($H$10=3,C237*$G$11/365*(B237-B236)))),"")</f>
        <v/>
      </c>
      <c r="G237" s="42" t="str">
        <f>IF(Loan_Not_Paid*Values_Entered,C237-E237,"")</f>
        <v/>
      </c>
      <c r="H237" s="42" t="str">
        <f t="shared" si="7"/>
        <v/>
      </c>
      <c r="I237" s="42" t="str">
        <f>IF(H237&lt;&gt;"",$D$12/12*(1-Info!$B$4),"")</f>
        <v/>
      </c>
      <c r="J237" s="63" t="str">
        <f t="shared" si="6"/>
        <v/>
      </c>
    </row>
    <row r="238" spans="1:10" x14ac:dyDescent="0.25">
      <c r="A238" s="40" t="str">
        <f>IF(Loan_Not_Paid*Values_Entered,Payment_Number,"")</f>
        <v/>
      </c>
      <c r="B238" s="41" t="str">
        <f>IF(Loan_Not_Paid*Values_Entered, IF(EDATE(B237,1)&lt;=EDATE(Ngay_Giai_Ngan,Number_of_Payments), EDATE(B237,1)),"")</f>
        <v/>
      </c>
      <c r="C238" s="42" t="str">
        <f>IF(Loan_Not_Paid*Values_Entered,G237,"")</f>
        <v/>
      </c>
      <c r="D238" s="42" t="str">
        <f>IF(Loan_Not_Paid*Values_Entered,E238+F238,"")</f>
        <v/>
      </c>
      <c r="E238" s="42" t="str">
        <f>IF(Loan_Not_Paid*Values_Entered,$D$9,"")</f>
        <v/>
      </c>
      <c r="F238" s="42" t="str">
        <f>IF(Loan_Not_Paid*Values_Entered,IF($H$10=1,C238*$G$11/365*(B238-B237),IF($H$10=2,C238*$G$11/365*(B238-B237),IF($H$10=3,C238*$G$11/365*(B238-B237)))),"")</f>
        <v/>
      </c>
      <c r="G238" s="42" t="str">
        <f>IF(Loan_Not_Paid*Values_Entered,C238-E238,"")</f>
        <v/>
      </c>
      <c r="H238" s="42" t="str">
        <f t="shared" si="7"/>
        <v/>
      </c>
      <c r="I238" s="42" t="str">
        <f>IF(H238&lt;&gt;"",$D$12/12*(1-Info!$B$4),"")</f>
        <v/>
      </c>
      <c r="J238" s="63" t="str">
        <f t="shared" si="6"/>
        <v/>
      </c>
    </row>
    <row r="239" spans="1:10" x14ac:dyDescent="0.25">
      <c r="A239" s="40" t="str">
        <f>IF(Loan_Not_Paid*Values_Entered,Payment_Number,"")</f>
        <v/>
      </c>
      <c r="B239" s="41" t="str">
        <f>IF(Loan_Not_Paid*Values_Entered, IF(EDATE(B238,1)&lt;=EDATE(Ngay_Giai_Ngan,Number_of_Payments), EDATE(B238,1)),"")</f>
        <v/>
      </c>
      <c r="C239" s="42" t="str">
        <f>IF(Loan_Not_Paid*Values_Entered,G238,"")</f>
        <v/>
      </c>
      <c r="D239" s="42" t="str">
        <f>IF(Loan_Not_Paid*Values_Entered,E239+F239,"")</f>
        <v/>
      </c>
      <c r="E239" s="42" t="str">
        <f>IF(Loan_Not_Paid*Values_Entered,$D$9,"")</f>
        <v/>
      </c>
      <c r="F239" s="42" t="str">
        <f>IF(Loan_Not_Paid*Values_Entered,IF($H$10=1,C239*$G$11/365*(B239-B238),IF($H$10=2,C239*$G$11/365*(B239-B238),IF($H$10=3,C239*$G$11/365*(B239-B238)))),"")</f>
        <v/>
      </c>
      <c r="G239" s="42" t="str">
        <f>IF(Loan_Not_Paid*Values_Entered,C239-E239,"")</f>
        <v/>
      </c>
      <c r="H239" s="42" t="str">
        <f t="shared" si="7"/>
        <v/>
      </c>
      <c r="I239" s="42" t="str">
        <f>IF(H239&lt;&gt;"",$D$12/12*(1-Info!$B$4),"")</f>
        <v/>
      </c>
      <c r="J239" s="63" t="str">
        <f t="shared" si="6"/>
        <v/>
      </c>
    </row>
    <row r="240" spans="1:10" x14ac:dyDescent="0.25">
      <c r="A240" s="40" t="str">
        <f>IF(Loan_Not_Paid*Values_Entered,Payment_Number,"")</f>
        <v/>
      </c>
      <c r="B240" s="41" t="str">
        <f>IF(Loan_Not_Paid*Values_Entered, IF(EDATE(B239,1)&lt;=EDATE(Ngay_Giai_Ngan,Number_of_Payments), EDATE(B239,1)),"")</f>
        <v/>
      </c>
      <c r="C240" s="42" t="str">
        <f>IF(Loan_Not_Paid*Values_Entered,G239,"")</f>
        <v/>
      </c>
      <c r="D240" s="42" t="str">
        <f>IF(Loan_Not_Paid*Values_Entered,E240+F240,"")</f>
        <v/>
      </c>
      <c r="E240" s="42" t="str">
        <f>IF(Loan_Not_Paid*Values_Entered,$D$9,"")</f>
        <v/>
      </c>
      <c r="F240" s="42" t="str">
        <f>IF(Loan_Not_Paid*Values_Entered,IF($H$10=1,C240*$G$11/365*(B240-B239),IF($H$10=2,C240*$G$11/365*(B240-B239),IF($H$10=3,C240*$G$11/365*(B240-B239)))),"")</f>
        <v/>
      </c>
      <c r="G240" s="42" t="str">
        <f>IF(Loan_Not_Paid*Values_Entered,C240-E240,"")</f>
        <v/>
      </c>
      <c r="H240" s="42" t="str">
        <f t="shared" si="7"/>
        <v/>
      </c>
      <c r="I240" s="42" t="str">
        <f>IF(H240&lt;&gt;"",$D$12/12*(1-Info!$B$4),"")</f>
        <v/>
      </c>
      <c r="J240" s="63" t="str">
        <f t="shared" si="6"/>
        <v/>
      </c>
    </row>
    <row r="241" spans="1:10" x14ac:dyDescent="0.25">
      <c r="A241" s="40" t="str">
        <f>IF(Loan_Not_Paid*Values_Entered,Payment_Number,"")</f>
        <v/>
      </c>
      <c r="B241" s="41" t="str">
        <f>IF(Loan_Not_Paid*Values_Entered, IF(EDATE(B240,1)&lt;=EDATE(Ngay_Giai_Ngan,Number_of_Payments), EDATE(B240,1)),"")</f>
        <v/>
      </c>
      <c r="C241" s="42" t="str">
        <f>IF(Loan_Not_Paid*Values_Entered,G240,"")</f>
        <v/>
      </c>
      <c r="D241" s="42" t="str">
        <f>IF(Loan_Not_Paid*Values_Entered,E241+F241,"")</f>
        <v/>
      </c>
      <c r="E241" s="42" t="str">
        <f>IF(Loan_Not_Paid*Values_Entered,$D$9,"")</f>
        <v/>
      </c>
      <c r="F241" s="42" t="str">
        <f>IF(Loan_Not_Paid*Values_Entered,IF($H$10=1,C241*$G$11/365*(B241-B240),IF($H$10=2,C241*$G$11/365*(B241-B240),IF($H$10=3,C241*$G$11/365*(B241-B240)))),"")</f>
        <v/>
      </c>
      <c r="G241" s="42" t="str">
        <f>IF(Loan_Not_Paid*Values_Entered,C241-E241,"")</f>
        <v/>
      </c>
      <c r="H241" s="42" t="str">
        <f t="shared" si="7"/>
        <v/>
      </c>
      <c r="I241" s="42" t="str">
        <f>IF(H241&lt;&gt;"",$D$12/12*(1-Info!$B$4),"")</f>
        <v/>
      </c>
      <c r="J241" s="63" t="str">
        <f t="shared" si="6"/>
        <v/>
      </c>
    </row>
    <row r="242" spans="1:10" x14ac:dyDescent="0.25">
      <c r="A242" s="40" t="str">
        <f>IF(Loan_Not_Paid*Values_Entered,Payment_Number,"")</f>
        <v/>
      </c>
      <c r="B242" s="41" t="str">
        <f>IF(Loan_Not_Paid*Values_Entered, IF(EDATE(B241,1)&lt;=EDATE(Ngay_Giai_Ngan,Number_of_Payments), EDATE(B241,1)),"")</f>
        <v/>
      </c>
      <c r="C242" s="42" t="str">
        <f>IF(Loan_Not_Paid*Values_Entered,G241,"")</f>
        <v/>
      </c>
      <c r="D242" s="42" t="str">
        <f>IF(Loan_Not_Paid*Values_Entered,E242+F242,"")</f>
        <v/>
      </c>
      <c r="E242" s="42" t="str">
        <f>IF(Loan_Not_Paid*Values_Entered,$D$9,"")</f>
        <v/>
      </c>
      <c r="F242" s="42" t="str">
        <f>IF(Loan_Not_Paid*Values_Entered,IF($H$10=1,C242*$G$11/365*(B242-B241),IF($H$10=2,C242*$G$11/365*(B242-B241),IF($H$10=3,C242*$G$11/365*(B242-B241)))),"")</f>
        <v/>
      </c>
      <c r="G242" s="42" t="str">
        <f>IF(Loan_Not_Paid*Values_Entered,C242-E242,"")</f>
        <v/>
      </c>
      <c r="H242" s="42" t="str">
        <f t="shared" si="7"/>
        <v/>
      </c>
      <c r="I242" s="42" t="str">
        <f>IF(H242&lt;&gt;"",$D$12/12*(1-Info!$B$4),"")</f>
        <v/>
      </c>
      <c r="J242" s="63" t="str">
        <f t="shared" si="6"/>
        <v/>
      </c>
    </row>
    <row r="243" spans="1:10" x14ac:dyDescent="0.25">
      <c r="A243" s="40" t="str">
        <f>IF(Loan_Not_Paid*Values_Entered,Payment_Number,"")</f>
        <v/>
      </c>
      <c r="B243" s="41" t="str">
        <f>IF(Loan_Not_Paid*Values_Entered, IF(EDATE(B242,1)&lt;=EDATE(Ngay_Giai_Ngan,Number_of_Payments), EDATE(B242,1)),"")</f>
        <v/>
      </c>
      <c r="C243" s="42" t="str">
        <f>IF(Loan_Not_Paid*Values_Entered,G242,"")</f>
        <v/>
      </c>
      <c r="D243" s="42" t="str">
        <f>IF(Loan_Not_Paid*Values_Entered,E243+F243,"")</f>
        <v/>
      </c>
      <c r="E243" s="42" t="str">
        <f>IF(Loan_Not_Paid*Values_Entered,$D$9,"")</f>
        <v/>
      </c>
      <c r="F243" s="42" t="str">
        <f>IF(Loan_Not_Paid*Values_Entered,IF($H$10=1,C243*$G$11/365*(B243-B242),IF($H$10=2,C243*$G$11/365*(B243-B242),IF($H$10=3,C243*$G$11/365*(B243-B242)))),"")</f>
        <v/>
      </c>
      <c r="G243" s="42" t="str">
        <f>IF(Loan_Not_Paid*Values_Entered,C243-E243,"")</f>
        <v/>
      </c>
      <c r="H243" s="42" t="str">
        <f t="shared" si="7"/>
        <v/>
      </c>
      <c r="I243" s="42" t="str">
        <f>IF(H243&lt;&gt;"",$D$12/12*(1-Info!$B$4),"")</f>
        <v/>
      </c>
      <c r="J243" s="63" t="str">
        <f t="shared" si="6"/>
        <v/>
      </c>
    </row>
    <row r="244" spans="1:10" x14ac:dyDescent="0.25">
      <c r="A244" s="40" t="str">
        <f>IF(Loan_Not_Paid*Values_Entered,Payment_Number,"")</f>
        <v/>
      </c>
      <c r="B244" s="41" t="str">
        <f>IF(Loan_Not_Paid*Values_Entered, IF(EDATE(B243,1)&lt;=EDATE(Ngay_Giai_Ngan,Number_of_Payments), EDATE(B243,1)),"")</f>
        <v/>
      </c>
      <c r="C244" s="42" t="str">
        <f>IF(Loan_Not_Paid*Values_Entered,G243,"")</f>
        <v/>
      </c>
      <c r="D244" s="42" t="str">
        <f>IF(Loan_Not_Paid*Values_Entered,E244+F244,"")</f>
        <v/>
      </c>
      <c r="E244" s="42" t="str">
        <f>IF(Loan_Not_Paid*Values_Entered,$D$9,"")</f>
        <v/>
      </c>
      <c r="F244" s="42" t="str">
        <f>IF(Loan_Not_Paid*Values_Entered,IF($H$10=1,C244*$G$11/365*(B244-B243),IF($H$10=2,C244*$G$11/365*(B244-B243),IF($H$10=3,C244*$G$11/365*(B244-B243)))),"")</f>
        <v/>
      </c>
      <c r="G244" s="42" t="str">
        <f>IF(Loan_Not_Paid*Values_Entered,C244-E244,"")</f>
        <v/>
      </c>
      <c r="H244" s="42" t="str">
        <f t="shared" si="7"/>
        <v/>
      </c>
      <c r="I244" s="42" t="str">
        <f>IF(H244&lt;&gt;"",$D$12/12*(1-Info!$B$4),"")</f>
        <v/>
      </c>
      <c r="J244" s="63" t="str">
        <f t="shared" si="6"/>
        <v/>
      </c>
    </row>
    <row r="245" spans="1:10" x14ac:dyDescent="0.25">
      <c r="A245" s="40" t="str">
        <f>IF(Loan_Not_Paid*Values_Entered,Payment_Number,"")</f>
        <v/>
      </c>
      <c r="B245" s="41" t="str">
        <f>IF(Loan_Not_Paid*Values_Entered, IF(EDATE(B244,1)&lt;=EDATE(Ngay_Giai_Ngan,Number_of_Payments), EDATE(B244,1)),"")</f>
        <v/>
      </c>
      <c r="C245" s="42" t="str">
        <f>IF(Loan_Not_Paid*Values_Entered,G244,"")</f>
        <v/>
      </c>
      <c r="D245" s="42" t="str">
        <f>IF(Loan_Not_Paid*Values_Entered,E245+F245,"")</f>
        <v/>
      </c>
      <c r="E245" s="42" t="str">
        <f>IF(Loan_Not_Paid*Values_Entered,$D$9,"")</f>
        <v/>
      </c>
      <c r="F245" s="42" t="str">
        <f>IF(Loan_Not_Paid*Values_Entered,IF($H$10=1,C245*$G$11/365*(B245-B244),IF($H$10=2,C245*$G$11/365*(B245-B244),IF($H$10=3,C245*$G$11/365*(B245-B244)))),"")</f>
        <v/>
      </c>
      <c r="G245" s="42" t="str">
        <f>IF(Loan_Not_Paid*Values_Entered,C245-E245,"")</f>
        <v/>
      </c>
      <c r="H245" s="42" t="str">
        <f t="shared" si="7"/>
        <v/>
      </c>
      <c r="I245" s="42" t="str">
        <f>IF(H245&lt;&gt;"",$D$12/12*(1-Info!$B$4),"")</f>
        <v/>
      </c>
      <c r="J245" s="63" t="str">
        <f t="shared" si="6"/>
        <v/>
      </c>
    </row>
    <row r="246" spans="1:10" x14ac:dyDescent="0.25">
      <c r="A246" s="40" t="str">
        <f>IF(Loan_Not_Paid*Values_Entered,Payment_Number,"")</f>
        <v/>
      </c>
      <c r="B246" s="41" t="str">
        <f>IF(Loan_Not_Paid*Values_Entered, IF(EDATE(B245,1)&lt;=EDATE(Ngay_Giai_Ngan,Number_of_Payments), EDATE(B245,1)),"")</f>
        <v/>
      </c>
      <c r="C246" s="42" t="str">
        <f>IF(Loan_Not_Paid*Values_Entered,G245,"")</f>
        <v/>
      </c>
      <c r="D246" s="42" t="str">
        <f>IF(Loan_Not_Paid*Values_Entered,E246+F246,"")</f>
        <v/>
      </c>
      <c r="E246" s="42" t="str">
        <f>IF(Loan_Not_Paid*Values_Entered,$D$9,"")</f>
        <v/>
      </c>
      <c r="F246" s="42" t="str">
        <f>IF(Loan_Not_Paid*Values_Entered,IF($H$10=1,C246*$G$11/365*(B246-B245),IF($H$10=2,C246*$G$11/365*(B246-B245),IF($H$10=3,C246*$G$11/365*(B246-B245)))),"")</f>
        <v/>
      </c>
      <c r="G246" s="42" t="str">
        <f>IF(Loan_Not_Paid*Values_Entered,C246-E246,"")</f>
        <v/>
      </c>
      <c r="H246" s="42" t="str">
        <f t="shared" si="7"/>
        <v/>
      </c>
      <c r="I246" s="42" t="str">
        <f>IF(H246&lt;&gt;"",$D$12/12*(1-Info!$B$4),"")</f>
        <v/>
      </c>
      <c r="J246" s="63" t="str">
        <f t="shared" si="6"/>
        <v/>
      </c>
    </row>
    <row r="247" spans="1:10" x14ac:dyDescent="0.25">
      <c r="A247" s="40" t="str">
        <f>IF(Loan_Not_Paid*Values_Entered,Payment_Number,"")</f>
        <v/>
      </c>
      <c r="B247" s="41" t="str">
        <f>IF(Loan_Not_Paid*Values_Entered, IF(EDATE(B246,1)&lt;=EDATE(Ngay_Giai_Ngan,Number_of_Payments), EDATE(B246,1)),"")</f>
        <v/>
      </c>
      <c r="C247" s="42" t="str">
        <f>IF(Loan_Not_Paid*Values_Entered,G246,"")</f>
        <v/>
      </c>
      <c r="D247" s="42" t="str">
        <f>IF(Loan_Not_Paid*Values_Entered,E247+F247,"")</f>
        <v/>
      </c>
      <c r="E247" s="42" t="str">
        <f>IF(Loan_Not_Paid*Values_Entered,$D$9,"")</f>
        <v/>
      </c>
      <c r="F247" s="42" t="str">
        <f>IF(Loan_Not_Paid*Values_Entered,IF($H$10=1,C247*$G$11/365*(B247-B246),IF($H$10=2,C247*$G$11/365*(B247-B246),IF($H$10=3,C247*$G$11/365*(B247-B246)))),"")</f>
        <v/>
      </c>
      <c r="G247" s="42" t="str">
        <f>IF(Loan_Not_Paid*Values_Entered,C247-E247,"")</f>
        <v/>
      </c>
      <c r="H247" s="42" t="str">
        <f t="shared" si="7"/>
        <v/>
      </c>
      <c r="I247" s="42" t="str">
        <f>IF(H247&lt;&gt;"",$D$12/12*(1-Info!$B$4),"")</f>
        <v/>
      </c>
      <c r="J247" s="63" t="str">
        <f t="shared" si="6"/>
        <v/>
      </c>
    </row>
    <row r="248" spans="1:10" x14ac:dyDescent="0.25">
      <c r="A248" s="40" t="str">
        <f>IF(Loan_Not_Paid*Values_Entered,Payment_Number,"")</f>
        <v/>
      </c>
      <c r="B248" s="41" t="str">
        <f>IF(Loan_Not_Paid*Values_Entered, IF(EDATE(B247,1)&lt;=EDATE(Ngay_Giai_Ngan,Number_of_Payments), EDATE(B247,1)),"")</f>
        <v/>
      </c>
      <c r="C248" s="42" t="str">
        <f>IF(Loan_Not_Paid*Values_Entered,G247,"")</f>
        <v/>
      </c>
      <c r="D248" s="42" t="str">
        <f>IF(Loan_Not_Paid*Values_Entered,E248+F248,"")</f>
        <v/>
      </c>
      <c r="E248" s="42" t="str">
        <f>IF(Loan_Not_Paid*Values_Entered,$D$9,"")</f>
        <v/>
      </c>
      <c r="F248" s="42" t="str">
        <f>IF(Loan_Not_Paid*Values_Entered,IF($H$10=1,C248*$G$11/365*(B248-B247),IF($H$10=2,C248*$G$11/365*(B248-B247),IF($H$10=3,C248*$G$11/365*(B248-B247)))),"")</f>
        <v/>
      </c>
      <c r="G248" s="42" t="str">
        <f>IF(Loan_Not_Paid*Values_Entered,C248-E248,"")</f>
        <v/>
      </c>
      <c r="H248" s="42" t="str">
        <f t="shared" si="7"/>
        <v/>
      </c>
      <c r="I248" s="42" t="str">
        <f>IF(H248&lt;&gt;"",$D$12/12*(1-Info!$B$4),"")</f>
        <v/>
      </c>
      <c r="J248" s="63" t="str">
        <f t="shared" si="6"/>
        <v/>
      </c>
    </row>
    <row r="249" spans="1:10" x14ac:dyDescent="0.25">
      <c r="A249" s="40" t="str">
        <f>IF(Loan_Not_Paid*Values_Entered,Payment_Number,"")</f>
        <v/>
      </c>
      <c r="B249" s="41" t="str">
        <f>IF(Loan_Not_Paid*Values_Entered, IF(EDATE(B248,1)&lt;=EDATE(Ngay_Giai_Ngan,Number_of_Payments), EDATE(B248,1)),"")</f>
        <v/>
      </c>
      <c r="C249" s="42" t="str">
        <f>IF(Loan_Not_Paid*Values_Entered,G248,"")</f>
        <v/>
      </c>
      <c r="D249" s="42" t="str">
        <f>IF(Loan_Not_Paid*Values_Entered,E249+F249,"")</f>
        <v/>
      </c>
      <c r="E249" s="42" t="str">
        <f>IF(Loan_Not_Paid*Values_Entered,$D$9,"")</f>
        <v/>
      </c>
      <c r="F249" s="42" t="str">
        <f>IF(Loan_Not_Paid*Values_Entered,IF($H$10=1,C249*$G$11/365*(B249-B248),IF($H$10=2,C249*$G$11/365*(B249-B248),IF($H$10=3,C249*$G$11/365*(B249-B248)))),"")</f>
        <v/>
      </c>
      <c r="G249" s="42" t="str">
        <f>IF(Loan_Not_Paid*Values_Entered,C249-E249,"")</f>
        <v/>
      </c>
      <c r="H249" s="42" t="str">
        <f t="shared" si="7"/>
        <v/>
      </c>
      <c r="I249" s="42" t="str">
        <f>IF(H249&lt;&gt;"",$D$12/12*(1-Info!$B$4),"")</f>
        <v/>
      </c>
      <c r="J249" s="63" t="str">
        <f t="shared" si="6"/>
        <v/>
      </c>
    </row>
    <row r="250" spans="1:10" x14ac:dyDescent="0.25">
      <c r="A250" s="40" t="str">
        <f>IF(Loan_Not_Paid*Values_Entered,Payment_Number,"")</f>
        <v/>
      </c>
      <c r="B250" s="41" t="str">
        <f>IF(Loan_Not_Paid*Values_Entered, IF(EDATE(B249,1)&lt;=EDATE(Ngay_Giai_Ngan,Number_of_Payments), EDATE(B249,1)),"")</f>
        <v/>
      </c>
      <c r="C250" s="42" t="str">
        <f>IF(Loan_Not_Paid*Values_Entered,G249,"")</f>
        <v/>
      </c>
      <c r="D250" s="42" t="str">
        <f>IF(Loan_Not_Paid*Values_Entered,E250+F250,"")</f>
        <v/>
      </c>
      <c r="E250" s="42" t="str">
        <f>IF(Loan_Not_Paid*Values_Entered,$D$9,"")</f>
        <v/>
      </c>
      <c r="F250" s="42" t="str">
        <f>IF(Loan_Not_Paid*Values_Entered,IF($H$10=1,C250*$G$11/365*(B250-B249),IF($H$10=2,C250*$G$11/365*(B250-B249),IF($H$10=3,C250*$G$11/365*(B250-B249)))),"")</f>
        <v/>
      </c>
      <c r="G250" s="42" t="str">
        <f>IF(Loan_Not_Paid*Values_Entered,C250-E250,"")</f>
        <v/>
      </c>
      <c r="H250" s="42" t="str">
        <f t="shared" si="7"/>
        <v/>
      </c>
      <c r="I250" s="42" t="str">
        <f>IF(H250&lt;&gt;"",$D$12/12*(1-Info!$B$4),"")</f>
        <v/>
      </c>
      <c r="J250" s="63" t="str">
        <f t="shared" si="6"/>
        <v/>
      </c>
    </row>
    <row r="251" spans="1:10" x14ac:dyDescent="0.25">
      <c r="A251" s="40" t="str">
        <f>IF(Loan_Not_Paid*Values_Entered,Payment_Number,"")</f>
        <v/>
      </c>
      <c r="B251" s="41" t="str">
        <f>IF(Loan_Not_Paid*Values_Entered, IF(EDATE(B250,1)&lt;=EDATE(Ngay_Giai_Ngan,Number_of_Payments), EDATE(B250,1)),"")</f>
        <v/>
      </c>
      <c r="C251" s="42" t="str">
        <f>IF(Loan_Not_Paid*Values_Entered,G250,"")</f>
        <v/>
      </c>
      <c r="D251" s="42" t="str">
        <f>IF(Loan_Not_Paid*Values_Entered,E251+F251,"")</f>
        <v/>
      </c>
      <c r="E251" s="42" t="str">
        <f>IF(Loan_Not_Paid*Values_Entered,$D$9,"")</f>
        <v/>
      </c>
      <c r="F251" s="42" t="str">
        <f>IF(Loan_Not_Paid*Values_Entered,IF($H$10=1,C251*$G$11/365*(B251-B250),IF($H$10=2,C251*$G$11/365*(B251-B250),IF($H$10=3,C251*$G$11/365*(B251-B250)))),"")</f>
        <v/>
      </c>
      <c r="G251" s="42" t="str">
        <f>IF(Loan_Not_Paid*Values_Entered,C251-E251,"")</f>
        <v/>
      </c>
      <c r="H251" s="42" t="str">
        <f t="shared" si="7"/>
        <v/>
      </c>
      <c r="I251" s="42" t="str">
        <f>IF(H251&lt;&gt;"",$D$12/12*(1-Info!$B$4),"")</f>
        <v/>
      </c>
      <c r="J251" s="63" t="str">
        <f t="shared" si="6"/>
        <v/>
      </c>
    </row>
    <row r="252" spans="1:10" x14ac:dyDescent="0.25">
      <c r="A252" s="40" t="str">
        <f>IF(Loan_Not_Paid*Values_Entered,Payment_Number,"")</f>
        <v/>
      </c>
      <c r="B252" s="41" t="str">
        <f>IF(Loan_Not_Paid*Values_Entered, IF(EDATE(B251,1)&lt;=EDATE(Ngay_Giai_Ngan,Number_of_Payments), EDATE(B251,1)),"")</f>
        <v/>
      </c>
      <c r="C252" s="42" t="str">
        <f>IF(Loan_Not_Paid*Values_Entered,G251,"")</f>
        <v/>
      </c>
      <c r="D252" s="42" t="str">
        <f>IF(Loan_Not_Paid*Values_Entered,E252+F252,"")</f>
        <v/>
      </c>
      <c r="E252" s="42" t="str">
        <f>IF(Loan_Not_Paid*Values_Entered,$D$9,"")</f>
        <v/>
      </c>
      <c r="F252" s="42" t="str">
        <f>IF(Loan_Not_Paid*Values_Entered,IF($H$10=1,C252*$G$11/365*(B252-B251),IF($H$10=2,C252*$G$11/365*(B252-B251),IF($H$10=3,C252*$G$11/365*(B252-B251)))),"")</f>
        <v/>
      </c>
      <c r="G252" s="42" t="str">
        <f>IF(Loan_Not_Paid*Values_Entered,C252-E252,"")</f>
        <v/>
      </c>
      <c r="H252" s="42" t="str">
        <f t="shared" si="7"/>
        <v/>
      </c>
      <c r="I252" s="42" t="str">
        <f>IF(H252&lt;&gt;"",$D$12/12*(1-Info!$B$4),"")</f>
        <v/>
      </c>
      <c r="J252" s="63" t="str">
        <f t="shared" si="6"/>
        <v/>
      </c>
    </row>
    <row r="253" spans="1:10" x14ac:dyDescent="0.25">
      <c r="A253" s="40" t="str">
        <f>IF(Loan_Not_Paid*Values_Entered,Payment_Number,"")</f>
        <v/>
      </c>
      <c r="B253" s="41" t="str">
        <f>IF(Loan_Not_Paid*Values_Entered, IF(EDATE(B252,1)&lt;=EDATE(Ngay_Giai_Ngan,Number_of_Payments), EDATE(B252,1)),"")</f>
        <v/>
      </c>
      <c r="C253" s="42" t="str">
        <f>IF(Loan_Not_Paid*Values_Entered,G252,"")</f>
        <v/>
      </c>
      <c r="D253" s="42" t="str">
        <f>IF(Loan_Not_Paid*Values_Entered,E253+F253,"")</f>
        <v/>
      </c>
      <c r="E253" s="42" t="str">
        <f>IF(Loan_Not_Paid*Values_Entered,$D$9,"")</f>
        <v/>
      </c>
      <c r="F253" s="42" t="str">
        <f>IF(Loan_Not_Paid*Values_Entered,IF($H$10=1,C253*$G$11/365*(B253-B252),IF($H$10=2,C253*$G$11/365*(B253-B252),IF($H$10=3,C253*$G$11/365*(B253-B252)))),"")</f>
        <v/>
      </c>
      <c r="G253" s="42" t="str">
        <f>IF(Loan_Not_Paid*Values_Entered,C253-E253,"")</f>
        <v/>
      </c>
      <c r="H253" s="42" t="str">
        <f t="shared" si="7"/>
        <v/>
      </c>
      <c r="I253" s="42" t="str">
        <f>IF(H253&lt;&gt;"",$D$12/12*(1-Info!$B$4),"")</f>
        <v/>
      </c>
      <c r="J253" s="63" t="str">
        <f t="shared" si="6"/>
        <v/>
      </c>
    </row>
    <row r="254" spans="1:10" x14ac:dyDescent="0.25">
      <c r="A254" s="40" t="str">
        <f>IF(Loan_Not_Paid*Values_Entered,Payment_Number,"")</f>
        <v/>
      </c>
      <c r="B254" s="41" t="str">
        <f>IF(Loan_Not_Paid*Values_Entered, IF(EDATE(B253,1)&lt;=EDATE(Ngay_Giai_Ngan,Number_of_Payments), EDATE(B253,1)),"")</f>
        <v/>
      </c>
      <c r="C254" s="42" t="str">
        <f>IF(Loan_Not_Paid*Values_Entered,G253,"")</f>
        <v/>
      </c>
      <c r="D254" s="42" t="str">
        <f>IF(Loan_Not_Paid*Values_Entered,E254+F254,"")</f>
        <v/>
      </c>
      <c r="E254" s="42" t="str">
        <f>IF(Loan_Not_Paid*Values_Entered,$D$9,"")</f>
        <v/>
      </c>
      <c r="F254" s="42" t="str">
        <f>IF(Loan_Not_Paid*Values_Entered,IF($H$10=1,C254*$G$11/365*(B254-B253),IF($H$10=2,C254*$G$11/365*(B254-B253),IF($H$10=3,C254*$G$11/365*(B254-B253)))),"")</f>
        <v/>
      </c>
      <c r="G254" s="42" t="str">
        <f>IF(Loan_Not_Paid*Values_Entered,C254-E254,"")</f>
        <v/>
      </c>
      <c r="H254" s="42" t="str">
        <f t="shared" si="7"/>
        <v/>
      </c>
      <c r="I254" s="42" t="str">
        <f>IF(H254&lt;&gt;"",$D$12/12*(1-Info!$B$4),"")</f>
        <v/>
      </c>
      <c r="J254" s="63" t="str">
        <f t="shared" si="6"/>
        <v/>
      </c>
    </row>
    <row r="255" spans="1:10" x14ac:dyDescent="0.25">
      <c r="A255" s="40" t="str">
        <f>IF(Loan_Not_Paid*Values_Entered,Payment_Number,"")</f>
        <v/>
      </c>
      <c r="B255" s="41" t="str">
        <f>IF(Loan_Not_Paid*Values_Entered, IF(EDATE(B254,1)&lt;=EDATE(Ngay_Giai_Ngan,Number_of_Payments), EDATE(B254,1)),"")</f>
        <v/>
      </c>
      <c r="C255" s="42" t="str">
        <f>IF(Loan_Not_Paid*Values_Entered,G254,"")</f>
        <v/>
      </c>
      <c r="D255" s="42" t="str">
        <f>IF(Loan_Not_Paid*Values_Entered,E255+F255,"")</f>
        <v/>
      </c>
      <c r="E255" s="42" t="str">
        <f>IF(Loan_Not_Paid*Values_Entered,$D$9,"")</f>
        <v/>
      </c>
      <c r="F255" s="42" t="str">
        <f>IF(Loan_Not_Paid*Values_Entered,IF($H$10=1,C255*$G$11/365*(B255-B254),IF($H$10=2,C255*$G$11/365*(B255-B254),IF($H$10=3,C255*$G$11/365*(B255-B254)))),"")</f>
        <v/>
      </c>
      <c r="G255" s="42" t="str">
        <f>IF(Loan_Not_Paid*Values_Entered,C255-E255,"")</f>
        <v/>
      </c>
      <c r="H255" s="42" t="str">
        <f t="shared" si="7"/>
        <v/>
      </c>
      <c r="I255" s="42" t="str">
        <f>IF(H255&lt;&gt;"",$D$12/12*(1-Info!$B$4),"")</f>
        <v/>
      </c>
      <c r="J255" s="63" t="str">
        <f t="shared" si="6"/>
        <v/>
      </c>
    </row>
    <row r="256" spans="1:10" x14ac:dyDescent="0.25">
      <c r="A256" s="40" t="str">
        <f>IF(Loan_Not_Paid*Values_Entered,Payment_Number,"")</f>
        <v/>
      </c>
      <c r="B256" s="41" t="str">
        <f>IF(Loan_Not_Paid*Values_Entered, IF(EDATE(B255,1)&lt;=EDATE(Ngay_Giai_Ngan,Number_of_Payments), EDATE(B255,1)),"")</f>
        <v/>
      </c>
      <c r="C256" s="42" t="str">
        <f>IF(Loan_Not_Paid*Values_Entered,G255,"")</f>
        <v/>
      </c>
      <c r="D256" s="42" t="str">
        <f>IF(Loan_Not_Paid*Values_Entered,E256+F256,"")</f>
        <v/>
      </c>
      <c r="E256" s="42" t="str">
        <f>IF(Loan_Not_Paid*Values_Entered,$D$9,"")</f>
        <v/>
      </c>
      <c r="F256" s="42" t="str">
        <f>IF(Loan_Not_Paid*Values_Entered,IF($H$10=1,C256*$G$11/365*(B256-B255),IF($H$10=2,C256*$G$11/365*(B256-B255),IF($H$10=3,C256*$G$11/365*(B256-B255)))),"")</f>
        <v/>
      </c>
      <c r="G256" s="42" t="str">
        <f>IF(Loan_Not_Paid*Values_Entered,C256-E256,"")</f>
        <v/>
      </c>
      <c r="H256" s="42" t="str">
        <f t="shared" si="7"/>
        <v/>
      </c>
      <c r="I256" s="42" t="str">
        <f>IF(H256&lt;&gt;"",$D$12/12*(1-Info!$B$4),"")</f>
        <v/>
      </c>
      <c r="J256" s="63" t="str">
        <f t="shared" si="6"/>
        <v/>
      </c>
    </row>
    <row r="257" spans="1:10" x14ac:dyDescent="0.25">
      <c r="A257" s="40" t="str">
        <f>IF(Loan_Not_Paid*Values_Entered,Payment_Number,"")</f>
        <v/>
      </c>
      <c r="B257" s="41" t="str">
        <f>IF(Loan_Not_Paid*Values_Entered, IF(EDATE(B256,1)&lt;=EDATE(Ngay_Giai_Ngan,Number_of_Payments), EDATE(B256,1)),"")</f>
        <v/>
      </c>
      <c r="C257" s="42" t="str">
        <f>IF(Loan_Not_Paid*Values_Entered,G256,"")</f>
        <v/>
      </c>
      <c r="D257" s="42" t="str">
        <f>IF(Loan_Not_Paid*Values_Entered,E257+F257,"")</f>
        <v/>
      </c>
      <c r="E257" s="42" t="str">
        <f>IF(Loan_Not_Paid*Values_Entered,$D$9,"")</f>
        <v/>
      </c>
      <c r="F257" s="42" t="str">
        <f>IF(Loan_Not_Paid*Values_Entered,IF($H$10=1,C257*$G$11/365*(B257-B256),IF($H$10=2,C257*$G$11/365*(B257-B256),IF($H$10=3,C257*$G$11/365*(B257-B256)))),"")</f>
        <v/>
      </c>
      <c r="G257" s="42" t="str">
        <f>IF(Loan_Not_Paid*Values_Entered,C257-E257,"")</f>
        <v/>
      </c>
      <c r="H257" s="42" t="str">
        <f t="shared" si="7"/>
        <v/>
      </c>
      <c r="I257" s="42" t="str">
        <f>IF(H257&lt;&gt;"",$D$12/12*(1-Info!$B$4),"")</f>
        <v/>
      </c>
      <c r="J257" s="63" t="str">
        <f t="shared" si="6"/>
        <v/>
      </c>
    </row>
    <row r="258" spans="1:10" x14ac:dyDescent="0.25">
      <c r="A258" s="40" t="str">
        <f>IF(Loan_Not_Paid*Values_Entered,Payment_Number,"")</f>
        <v/>
      </c>
      <c r="B258" s="41" t="str">
        <f>IF(Loan_Not_Paid*Values_Entered, IF(EDATE(B257,1)&lt;=EDATE(Ngay_Giai_Ngan,Number_of_Payments), EDATE(B257,1)),"")</f>
        <v/>
      </c>
      <c r="C258" s="42" t="str">
        <f>IF(Loan_Not_Paid*Values_Entered,G257,"")</f>
        <v/>
      </c>
      <c r="D258" s="42" t="str">
        <f>IF(Loan_Not_Paid*Values_Entered,E258+F258,"")</f>
        <v/>
      </c>
      <c r="E258" s="42" t="str">
        <f>IF(Loan_Not_Paid*Values_Entered,$D$9,"")</f>
        <v/>
      </c>
      <c r="F258" s="42" t="str">
        <f>IF(Loan_Not_Paid*Values_Entered,IF($H$10=1,C258*$G$11/365*(B258-B257),IF($H$10=2,C258*$G$11/365*(B258-B257),IF($H$10=3,C258*$G$11/365*(B258-B257)))),"")</f>
        <v/>
      </c>
      <c r="G258" s="42" t="str">
        <f>IF(Loan_Not_Paid*Values_Entered,C258-E258,"")</f>
        <v/>
      </c>
      <c r="H258" s="42" t="str">
        <f t="shared" si="7"/>
        <v/>
      </c>
      <c r="I258" s="42" t="str">
        <f>IF(H258&lt;&gt;"",$D$12/12*(1-Info!$B$4),"")</f>
        <v/>
      </c>
      <c r="J258" s="63" t="str">
        <f t="shared" si="6"/>
        <v/>
      </c>
    </row>
    <row r="259" spans="1:10" x14ac:dyDescent="0.25">
      <c r="A259" s="40" t="str">
        <f>IF(Loan_Not_Paid*Values_Entered,Payment_Number,"")</f>
        <v/>
      </c>
      <c r="B259" s="41" t="str">
        <f>IF(Loan_Not_Paid*Values_Entered, IF(EDATE(B258,1)&lt;=EDATE(Ngay_Giai_Ngan,Number_of_Payments), EDATE(B258,1)),"")</f>
        <v/>
      </c>
      <c r="C259" s="42" t="str">
        <f>IF(Loan_Not_Paid*Values_Entered,G258,"")</f>
        <v/>
      </c>
      <c r="D259" s="42" t="str">
        <f>IF(Loan_Not_Paid*Values_Entered,E259+F259,"")</f>
        <v/>
      </c>
      <c r="E259" s="42" t="str">
        <f>IF(Loan_Not_Paid*Values_Entered,$D$9,"")</f>
        <v/>
      </c>
      <c r="F259" s="42" t="str">
        <f>IF(Loan_Not_Paid*Values_Entered,IF($H$10=1,C259*$G$11/365*(B259-B258),IF($H$10=2,C259*$G$11/365*(B259-B258),IF($H$10=3,C259*$G$11/365*(B259-B258)))),"")</f>
        <v/>
      </c>
      <c r="G259" s="42" t="str">
        <f>IF(Loan_Not_Paid*Values_Entered,C259-E259,"")</f>
        <v/>
      </c>
      <c r="H259" s="42" t="str">
        <f t="shared" si="7"/>
        <v/>
      </c>
      <c r="I259" s="42" t="str">
        <f>IF(H259&lt;&gt;"",$D$12/12*(1-Info!$B$4),"")</f>
        <v/>
      </c>
      <c r="J259" s="63" t="str">
        <f t="shared" si="6"/>
        <v/>
      </c>
    </row>
    <row r="260" spans="1:10" x14ac:dyDescent="0.25">
      <c r="A260" s="40" t="str">
        <f>IF(Loan_Not_Paid*Values_Entered,Payment_Number,"")</f>
        <v/>
      </c>
      <c r="B260" s="41" t="str">
        <f>IF(Loan_Not_Paid*Values_Entered, IF(EDATE(B259,1)&lt;=EDATE(Ngay_Giai_Ngan,Number_of_Payments), EDATE(B259,1)),"")</f>
        <v/>
      </c>
      <c r="C260" s="42" t="str">
        <f>IF(Loan_Not_Paid*Values_Entered,G259,"")</f>
        <v/>
      </c>
      <c r="D260" s="42" t="str">
        <f>IF(Loan_Not_Paid*Values_Entered,E260+F260,"")</f>
        <v/>
      </c>
      <c r="E260" s="42" t="str">
        <f>IF(Loan_Not_Paid*Values_Entered,$D$9,"")</f>
        <v/>
      </c>
      <c r="F260" s="42" t="str">
        <f>IF(Loan_Not_Paid*Values_Entered,IF($H$10=1,C260*$G$11/365*(B260-B259),IF($H$10=2,C260*$G$11/365*(B260-B259),IF($H$10=3,C260*$G$11/365*(B260-B259)))),"")</f>
        <v/>
      </c>
      <c r="G260" s="42" t="str">
        <f>IF(Loan_Not_Paid*Values_Entered,C260-E260,"")</f>
        <v/>
      </c>
      <c r="H260" s="42" t="str">
        <f t="shared" si="7"/>
        <v/>
      </c>
      <c r="I260" s="42" t="str">
        <f>IF(H260&lt;&gt;"",$D$12/12*(1-Info!$B$4),"")</f>
        <v/>
      </c>
      <c r="J260" s="63" t="str">
        <f t="shared" si="6"/>
        <v/>
      </c>
    </row>
    <row r="261" spans="1:10" x14ac:dyDescent="0.25">
      <c r="A261" s="40" t="str">
        <f>IF(Loan_Not_Paid*Values_Entered,Payment_Number,"")</f>
        <v/>
      </c>
      <c r="B261" s="41" t="str">
        <f>IF(Loan_Not_Paid*Values_Entered, IF(EDATE(B260,1)&lt;=EDATE(Ngay_Giai_Ngan,Number_of_Payments), EDATE(B260,1)),"")</f>
        <v/>
      </c>
      <c r="C261" s="42" t="str">
        <f>IF(Loan_Not_Paid*Values_Entered,G260,"")</f>
        <v/>
      </c>
      <c r="D261" s="42" t="str">
        <f>IF(Loan_Not_Paid*Values_Entered,E261+F261,"")</f>
        <v/>
      </c>
      <c r="E261" s="42" t="str">
        <f>IF(Loan_Not_Paid*Values_Entered,$D$9,"")</f>
        <v/>
      </c>
      <c r="F261" s="42" t="str">
        <f>IF(Loan_Not_Paid*Values_Entered,IF($H$10=1,C261*$G$11/365*(B261-B260),IF($H$10=2,C261*$G$11/365*(B261-B260),IF($H$10=3,C261*$G$11/365*(B261-B260)))),"")</f>
        <v/>
      </c>
      <c r="G261" s="42" t="str">
        <f>IF(Loan_Not_Paid*Values_Entered,C261-E261,"")</f>
        <v/>
      </c>
      <c r="H261" s="42" t="str">
        <f t="shared" si="7"/>
        <v/>
      </c>
      <c r="I261" s="42" t="str">
        <f>IF(H261&lt;&gt;"",$D$12/12*(1-Info!$B$4),"")</f>
        <v/>
      </c>
      <c r="J261" s="63" t="str">
        <f t="shared" si="6"/>
        <v/>
      </c>
    </row>
    <row r="262" spans="1:10" x14ac:dyDescent="0.25">
      <c r="A262" s="40" t="str">
        <f>IF(Loan_Not_Paid*Values_Entered,Payment_Number,"")</f>
        <v/>
      </c>
      <c r="B262" s="41" t="str">
        <f>IF(Loan_Not_Paid*Values_Entered, IF(EDATE(B261,1)&lt;=EDATE(Ngay_Giai_Ngan,Number_of_Payments), EDATE(B261,1)),"")</f>
        <v/>
      </c>
      <c r="C262" s="42" t="str">
        <f>IF(Loan_Not_Paid*Values_Entered,G261,"")</f>
        <v/>
      </c>
      <c r="D262" s="42" t="str">
        <f>IF(Loan_Not_Paid*Values_Entered,E262+F262,"")</f>
        <v/>
      </c>
      <c r="E262" s="42" t="str">
        <f>IF(Loan_Not_Paid*Values_Entered,$D$9,"")</f>
        <v/>
      </c>
      <c r="F262" s="42" t="str">
        <f>IF(Loan_Not_Paid*Values_Entered,IF($H$10=1,C262*$G$11/365*(B262-B261),IF($H$10=2,C262*$G$11/365*(B262-B261),IF($H$10=3,C262*$G$11/365*(B262-B261)))),"")</f>
        <v/>
      </c>
      <c r="G262" s="42" t="str">
        <f>IF(Loan_Not_Paid*Values_Entered,C262-E262,"")</f>
        <v/>
      </c>
      <c r="H262" s="42" t="str">
        <f t="shared" si="7"/>
        <v/>
      </c>
      <c r="I262" s="42" t="str">
        <f>IF(H262&lt;&gt;"",$D$12/12*(1-Info!$B$4),"")</f>
        <v/>
      </c>
      <c r="J262" s="63" t="str">
        <f t="shared" si="6"/>
        <v/>
      </c>
    </row>
    <row r="263" spans="1:10" x14ac:dyDescent="0.25">
      <c r="A263" s="40" t="str">
        <f>IF(Loan_Not_Paid*Values_Entered,Payment_Number,"")</f>
        <v/>
      </c>
      <c r="B263" s="41" t="str">
        <f>IF(Loan_Not_Paid*Values_Entered, IF(EDATE(B262,1)&lt;=EDATE(Ngay_Giai_Ngan,Number_of_Payments), EDATE(B262,1)),"")</f>
        <v/>
      </c>
      <c r="C263" s="42" t="str">
        <f>IF(Loan_Not_Paid*Values_Entered,G262,"")</f>
        <v/>
      </c>
      <c r="D263" s="42" t="str">
        <f>IF(Loan_Not_Paid*Values_Entered,E263+F263,"")</f>
        <v/>
      </c>
      <c r="E263" s="42" t="str">
        <f>IF(Loan_Not_Paid*Values_Entered,$D$9,"")</f>
        <v/>
      </c>
      <c r="F263" s="42" t="str">
        <f>IF(Loan_Not_Paid*Values_Entered,IF($H$10=1,C263*$G$11/365*(B263-B262),IF($H$10=2,C263*$G$11/365*(B263-B262),IF($H$10=3,C263*$G$11/365*(B263-B262)))),"")</f>
        <v/>
      </c>
      <c r="G263" s="42" t="str">
        <f>IF(Loan_Not_Paid*Values_Entered,C263-E263,"")</f>
        <v/>
      </c>
      <c r="H263" s="42" t="str">
        <f t="shared" si="7"/>
        <v/>
      </c>
      <c r="I263" s="42" t="str">
        <f>IF(H263&lt;&gt;"",$D$12/12*(1-Info!$B$4),"")</f>
        <v/>
      </c>
      <c r="J263" s="63" t="str">
        <f t="shared" si="6"/>
        <v/>
      </c>
    </row>
    <row r="264" spans="1:10" x14ac:dyDescent="0.25">
      <c r="A264" s="40" t="str">
        <f>IF(Loan_Not_Paid*Values_Entered,Payment_Number,"")</f>
        <v/>
      </c>
      <c r="B264" s="41" t="str">
        <f>IF(Loan_Not_Paid*Values_Entered, IF(EDATE(B263,1)&lt;=EDATE(Ngay_Giai_Ngan,Number_of_Payments), EDATE(B263,1)),"")</f>
        <v/>
      </c>
      <c r="C264" s="42" t="str">
        <f>IF(Loan_Not_Paid*Values_Entered,G263,"")</f>
        <v/>
      </c>
      <c r="D264" s="42" t="str">
        <f>IF(Loan_Not_Paid*Values_Entered,E264+F264,"")</f>
        <v/>
      </c>
      <c r="E264" s="42" t="str">
        <f>IF(Loan_Not_Paid*Values_Entered,$D$9,"")</f>
        <v/>
      </c>
      <c r="F264" s="42" t="str">
        <f>IF(Loan_Not_Paid*Values_Entered,IF($H$10=1,C264*$G$11/365*(B264-B263),IF($H$10=2,C264*$G$11/365*(B264-B263),IF($H$10=3,C264*$G$11/365*(B264-B263)))),"")</f>
        <v/>
      </c>
      <c r="G264" s="42" t="str">
        <f>IF(Loan_Not_Paid*Values_Entered,C264-E264,"")</f>
        <v/>
      </c>
      <c r="H264" s="42" t="str">
        <f t="shared" si="7"/>
        <v/>
      </c>
      <c r="I264" s="42" t="str">
        <f>IF(H264&lt;&gt;"",$D$12/12*(1-Info!$B$4),"")</f>
        <v/>
      </c>
      <c r="J264" s="63" t="str">
        <f t="shared" si="6"/>
        <v/>
      </c>
    </row>
    <row r="265" spans="1:10" x14ac:dyDescent="0.25">
      <c r="A265" s="40" t="str">
        <f>IF(Loan_Not_Paid*Values_Entered,Payment_Number,"")</f>
        <v/>
      </c>
      <c r="B265" s="41" t="str">
        <f>IF(Loan_Not_Paid*Values_Entered, IF(EDATE(B264,1)&lt;=EDATE(Ngay_Giai_Ngan,Number_of_Payments), EDATE(B264,1)),"")</f>
        <v/>
      </c>
      <c r="C265" s="42" t="str">
        <f>IF(Loan_Not_Paid*Values_Entered,G264,"")</f>
        <v/>
      </c>
      <c r="D265" s="42" t="str">
        <f>IF(Loan_Not_Paid*Values_Entered,E265+F265,"")</f>
        <v/>
      </c>
      <c r="E265" s="42" t="str">
        <f>IF(Loan_Not_Paid*Values_Entered,$D$9,"")</f>
        <v/>
      </c>
      <c r="F265" s="42" t="str">
        <f>IF(Loan_Not_Paid*Values_Entered,IF($H$10=1,C265*$G$11/365*(B265-B264),IF($H$10=2,C265*$G$11/365*(B265-B264),IF($H$10=3,C265*$G$11/365*(B265-B264)))),"")</f>
        <v/>
      </c>
      <c r="G265" s="42" t="str">
        <f>IF(Loan_Not_Paid*Values_Entered,C265-E265,"")</f>
        <v/>
      </c>
      <c r="H265" s="42" t="str">
        <f t="shared" si="7"/>
        <v/>
      </c>
      <c r="I265" s="42" t="str">
        <f>IF(H265&lt;&gt;"",$D$12/12*(1-Info!$B$4),"")</f>
        <v/>
      </c>
      <c r="J265" s="63" t="str">
        <f t="shared" si="6"/>
        <v/>
      </c>
    </row>
    <row r="266" spans="1:10" x14ac:dyDescent="0.25">
      <c r="A266" s="40" t="str">
        <f>IF(Loan_Not_Paid*Values_Entered,Payment_Number,"")</f>
        <v/>
      </c>
      <c r="B266" s="41" t="str">
        <f>IF(Loan_Not_Paid*Values_Entered, IF(EDATE(B265,1)&lt;=EDATE(Ngay_Giai_Ngan,Number_of_Payments), EDATE(B265,1)),"")</f>
        <v/>
      </c>
      <c r="C266" s="42" t="str">
        <f>IF(Loan_Not_Paid*Values_Entered,G265,"")</f>
        <v/>
      </c>
      <c r="D266" s="42" t="str">
        <f>IF(Loan_Not_Paid*Values_Entered,E266+F266,"")</f>
        <v/>
      </c>
      <c r="E266" s="42" t="str">
        <f>IF(Loan_Not_Paid*Values_Entered,$D$9,"")</f>
        <v/>
      </c>
      <c r="F266" s="42" t="str">
        <f>IF(Loan_Not_Paid*Values_Entered,IF($H$10=1,C266*$G$11/365*(B266-B265),IF($H$10=2,C266*$G$11/365*(B266-B265),IF($H$10=3,C266*$G$11/365*(B266-B265)))),"")</f>
        <v/>
      </c>
      <c r="G266" s="42" t="str">
        <f>IF(Loan_Not_Paid*Values_Entered,C266-E266,"")</f>
        <v/>
      </c>
      <c r="H266" s="42" t="str">
        <f t="shared" si="7"/>
        <v/>
      </c>
      <c r="I266" s="42" t="str">
        <f>IF(H266&lt;&gt;"",$D$12/12*(1-Info!$B$4),"")</f>
        <v/>
      </c>
      <c r="J266" s="63" t="str">
        <f t="shared" si="6"/>
        <v/>
      </c>
    </row>
    <row r="267" spans="1:10" x14ac:dyDescent="0.25">
      <c r="A267" s="40" t="str">
        <f>IF(Loan_Not_Paid*Values_Entered,Payment_Number,"")</f>
        <v/>
      </c>
      <c r="B267" s="41" t="str">
        <f>IF(Loan_Not_Paid*Values_Entered, IF(EDATE(B266,1)&lt;=EDATE(Ngay_Giai_Ngan,Number_of_Payments), EDATE(B266,1)),"")</f>
        <v/>
      </c>
      <c r="C267" s="42" t="str">
        <f>IF(Loan_Not_Paid*Values_Entered,G266,"")</f>
        <v/>
      </c>
      <c r="D267" s="42" t="str">
        <f>IF(Loan_Not_Paid*Values_Entered,E267+F267,"")</f>
        <v/>
      </c>
      <c r="E267" s="42" t="str">
        <f>IF(Loan_Not_Paid*Values_Entered,$D$9,"")</f>
        <v/>
      </c>
      <c r="F267" s="42" t="str">
        <f>IF(Loan_Not_Paid*Values_Entered,IF($H$10=1,C267*$G$11/365*(B267-B266),IF($H$10=2,C267*$G$11/365*(B267-B266),IF($H$10=3,C267*$G$11/365*(B267-B266)))),"")</f>
        <v/>
      </c>
      <c r="G267" s="42" t="str">
        <f>IF(Loan_Not_Paid*Values_Entered,C267-E267,"")</f>
        <v/>
      </c>
      <c r="H267" s="42" t="str">
        <f t="shared" si="7"/>
        <v/>
      </c>
      <c r="I267" s="42" t="str">
        <f>IF(H267&lt;&gt;"",$D$12/12*(1-Info!$B$4),"")</f>
        <v/>
      </c>
      <c r="J267" s="63" t="str">
        <f t="shared" si="6"/>
        <v/>
      </c>
    </row>
    <row r="268" spans="1:10" x14ac:dyDescent="0.25">
      <c r="A268" s="40" t="str">
        <f>IF(Loan_Not_Paid*Values_Entered,Payment_Number,"")</f>
        <v/>
      </c>
      <c r="B268" s="41" t="str">
        <f>IF(Loan_Not_Paid*Values_Entered, IF(EDATE(B267,1)&lt;=EDATE(Ngay_Giai_Ngan,Number_of_Payments), EDATE(B267,1)),"")</f>
        <v/>
      </c>
      <c r="C268" s="42" t="str">
        <f>IF(Loan_Not_Paid*Values_Entered,G267,"")</f>
        <v/>
      </c>
      <c r="D268" s="42" t="str">
        <f>IF(Loan_Not_Paid*Values_Entered,E268+F268,"")</f>
        <v/>
      </c>
      <c r="E268" s="42" t="str">
        <f>IF(Loan_Not_Paid*Values_Entered,$D$9,"")</f>
        <v/>
      </c>
      <c r="F268" s="42" t="str">
        <f>IF(Loan_Not_Paid*Values_Entered,IF($H$10=1,C268*$G$11/365*(B268-B267),IF($H$10=2,C268*$G$11/365*(B268-B267),IF($H$10=3,C268*$G$11/365*(B268-B267)))),"")</f>
        <v/>
      </c>
      <c r="G268" s="42" t="str">
        <f>IF(Loan_Not_Paid*Values_Entered,C268-E268,"")</f>
        <v/>
      </c>
      <c r="H268" s="42" t="str">
        <f t="shared" si="7"/>
        <v/>
      </c>
      <c r="I268" s="42" t="str">
        <f>IF(H268&lt;&gt;"",$D$12/12*(1-Info!$B$4),"")</f>
        <v/>
      </c>
      <c r="J268" s="63" t="str">
        <f t="shared" si="6"/>
        <v/>
      </c>
    </row>
    <row r="269" spans="1:10" x14ac:dyDescent="0.25">
      <c r="A269" s="40" t="str">
        <f>IF(Loan_Not_Paid*Values_Entered,Payment_Number,"")</f>
        <v/>
      </c>
      <c r="B269" s="41" t="str">
        <f>IF(Loan_Not_Paid*Values_Entered, IF(EDATE(B268,1)&lt;=EDATE(Ngay_Giai_Ngan,Number_of_Payments), EDATE(B268,1)),"")</f>
        <v/>
      </c>
      <c r="C269" s="42" t="str">
        <f>IF(Loan_Not_Paid*Values_Entered,G268,"")</f>
        <v/>
      </c>
      <c r="D269" s="42" t="str">
        <f>IF(Loan_Not_Paid*Values_Entered,E269+F269,"")</f>
        <v/>
      </c>
      <c r="E269" s="42" t="str">
        <f>IF(Loan_Not_Paid*Values_Entered,$D$9,"")</f>
        <v/>
      </c>
      <c r="F269" s="42" t="str">
        <f>IF(Loan_Not_Paid*Values_Entered,IF($H$10=1,C269*$G$11/365*(B269-B268),IF($H$10=2,C269*$G$11/365*(B269-B268),IF($H$10=3,C269*$G$11/365*(B269-B268)))),"")</f>
        <v/>
      </c>
      <c r="G269" s="42" t="str">
        <f>IF(Loan_Not_Paid*Values_Entered,C269-E269,"")</f>
        <v/>
      </c>
      <c r="H269" s="42" t="str">
        <f t="shared" si="7"/>
        <v/>
      </c>
      <c r="I269" s="42" t="str">
        <f>IF(H269&lt;&gt;"",$D$12/12*(1-Info!$B$4),"")</f>
        <v/>
      </c>
      <c r="J269" s="63" t="str">
        <f t="shared" si="6"/>
        <v/>
      </c>
    </row>
    <row r="270" spans="1:10" x14ac:dyDescent="0.25">
      <c r="A270" s="40" t="str">
        <f>IF(Loan_Not_Paid*Values_Entered,Payment_Number,"")</f>
        <v/>
      </c>
      <c r="B270" s="41" t="str">
        <f>IF(Loan_Not_Paid*Values_Entered, IF(EDATE(B269,1)&lt;=EDATE(Ngay_Giai_Ngan,Number_of_Payments), EDATE(B269,1)),"")</f>
        <v/>
      </c>
      <c r="C270" s="42" t="str">
        <f>IF(Loan_Not_Paid*Values_Entered,G269,"")</f>
        <v/>
      </c>
      <c r="D270" s="42" t="str">
        <f>IF(Loan_Not_Paid*Values_Entered,E270+F270,"")</f>
        <v/>
      </c>
      <c r="E270" s="42" t="str">
        <f>IF(Loan_Not_Paid*Values_Entered,$D$9,"")</f>
        <v/>
      </c>
      <c r="F270" s="42" t="str">
        <f>IF(Loan_Not_Paid*Values_Entered,IF($H$10=1,C270*$G$11/365*(B270-B269),IF($H$10=2,C270*$G$11/365*(B270-B269),IF($H$10=3,C270*$G$11/365*(B270-B269)))),"")</f>
        <v/>
      </c>
      <c r="G270" s="42" t="str">
        <f>IF(Loan_Not_Paid*Values_Entered,C270-E270,"")</f>
        <v/>
      </c>
      <c r="H270" s="42" t="str">
        <f t="shared" si="7"/>
        <v/>
      </c>
      <c r="I270" s="42" t="str">
        <f>IF(H270&lt;&gt;"",$D$12/12*(1-Info!$B$4),"")</f>
        <v/>
      </c>
      <c r="J270" s="63" t="str">
        <f t="shared" si="6"/>
        <v/>
      </c>
    </row>
    <row r="271" spans="1:10" x14ac:dyDescent="0.25">
      <c r="A271" s="40" t="str">
        <f>IF(Loan_Not_Paid*Values_Entered,Payment_Number,"")</f>
        <v/>
      </c>
      <c r="B271" s="41" t="str">
        <f>IF(Loan_Not_Paid*Values_Entered, IF(EDATE(B270,1)&lt;=EDATE(Ngay_Giai_Ngan,Number_of_Payments), EDATE(B270,1)),"")</f>
        <v/>
      </c>
      <c r="C271" s="42" t="str">
        <f>IF(Loan_Not_Paid*Values_Entered,G270,"")</f>
        <v/>
      </c>
      <c r="D271" s="42" t="str">
        <f>IF(Loan_Not_Paid*Values_Entered,E271+F271,"")</f>
        <v/>
      </c>
      <c r="E271" s="42" t="str">
        <f>IF(Loan_Not_Paid*Values_Entered,$D$9,"")</f>
        <v/>
      </c>
      <c r="F271" s="42" t="str">
        <f>IF(Loan_Not_Paid*Values_Entered,IF($H$10=1,C271*$G$11/365*(B271-B270),IF($H$10=2,C271*$G$11/365*(B271-B270),IF($H$10=3,C271*$G$11/365*(B271-B270)))),"")</f>
        <v/>
      </c>
      <c r="G271" s="42" t="str">
        <f>IF(Loan_Not_Paid*Values_Entered,C271-E271,"")</f>
        <v/>
      </c>
      <c r="H271" s="42" t="str">
        <f t="shared" si="7"/>
        <v/>
      </c>
      <c r="I271" s="42" t="str">
        <f>IF(H271&lt;&gt;"",$D$12/12*(1-Info!$B$4),"")</f>
        <v/>
      </c>
      <c r="J271" s="63" t="str">
        <f t="shared" si="6"/>
        <v/>
      </c>
    </row>
    <row r="272" spans="1:10" x14ac:dyDescent="0.25">
      <c r="A272" s="40" t="str">
        <f>IF(Loan_Not_Paid*Values_Entered,Payment_Number,"")</f>
        <v/>
      </c>
      <c r="B272" s="41" t="str">
        <f>IF(Loan_Not_Paid*Values_Entered, IF(EDATE(B271,1)&lt;=EDATE(Ngay_Giai_Ngan,Number_of_Payments), EDATE(B271,1)),"")</f>
        <v/>
      </c>
      <c r="C272" s="42" t="str">
        <f>IF(Loan_Not_Paid*Values_Entered,G271,"")</f>
        <v/>
      </c>
      <c r="D272" s="42" t="str">
        <f>IF(Loan_Not_Paid*Values_Entered,E272+F272,"")</f>
        <v/>
      </c>
      <c r="E272" s="42" t="str">
        <f>IF(Loan_Not_Paid*Values_Entered,$D$9,"")</f>
        <v/>
      </c>
      <c r="F272" s="42" t="str">
        <f>IF(Loan_Not_Paid*Values_Entered,IF($H$10=1,C272*$G$11/365*(B272-B271),IF($H$10=2,C272*$G$11/365*(B272-B271),IF($H$10=3,C272*$G$11/365*(B272-B271)))),"")</f>
        <v/>
      </c>
      <c r="G272" s="42" t="str">
        <f>IF(Loan_Not_Paid*Values_Entered,C272-E272,"")</f>
        <v/>
      </c>
      <c r="H272" s="42" t="str">
        <f t="shared" si="7"/>
        <v/>
      </c>
      <c r="I272" s="42" t="str">
        <f>IF(H272&lt;&gt;"",$D$12/12*(1-Info!$B$4),"")</f>
        <v/>
      </c>
      <c r="J272" s="63" t="str">
        <f t="shared" si="6"/>
        <v/>
      </c>
    </row>
    <row r="273" spans="1:10" x14ac:dyDescent="0.25">
      <c r="A273" s="40" t="str">
        <f>IF(Loan_Not_Paid*Values_Entered,Payment_Number,"")</f>
        <v/>
      </c>
      <c r="B273" s="41" t="str">
        <f>IF(Loan_Not_Paid*Values_Entered, IF(EDATE(B272,1)&lt;=EDATE(Ngay_Giai_Ngan,Number_of_Payments), EDATE(B272,1)),"")</f>
        <v/>
      </c>
      <c r="C273" s="42" t="str">
        <f>IF(Loan_Not_Paid*Values_Entered,G272,"")</f>
        <v/>
      </c>
      <c r="D273" s="42" t="str">
        <f>IF(Loan_Not_Paid*Values_Entered,E273+F273,"")</f>
        <v/>
      </c>
      <c r="E273" s="42" t="str">
        <f>IF(Loan_Not_Paid*Values_Entered,$D$9,"")</f>
        <v/>
      </c>
      <c r="F273" s="42" t="str">
        <f>IF(Loan_Not_Paid*Values_Entered,IF($H$10=1,C273*$G$11/365*(B273-B272),IF($H$10=2,C273*$G$11/365*(B273-B272),IF($H$10=3,C273*$G$11/365*(B273-B272)))),"")</f>
        <v/>
      </c>
      <c r="G273" s="42" t="str">
        <f>IF(Loan_Not_Paid*Values_Entered,C273-E273,"")</f>
        <v/>
      </c>
      <c r="H273" s="42" t="str">
        <f t="shared" si="7"/>
        <v/>
      </c>
      <c r="I273" s="42" t="str">
        <f>IF(H273&lt;&gt;"",$D$12/12*(1-Info!$B$4),"")</f>
        <v/>
      </c>
      <c r="J273" s="63" t="str">
        <f t="shared" ref="J273:J336" si="8">IF(H273&lt;&gt;"",H273-I273-F273-E273,"")</f>
        <v/>
      </c>
    </row>
    <row r="274" spans="1:10" x14ac:dyDescent="0.25">
      <c r="A274" s="40" t="str">
        <f>IF(Loan_Not_Paid*Values_Entered,Payment_Number,"")</f>
        <v/>
      </c>
      <c r="B274" s="41" t="str">
        <f>IF(Loan_Not_Paid*Values_Entered, IF(EDATE(B273,1)&lt;=EDATE(Ngay_Giai_Ngan,Number_of_Payments), EDATE(B273,1)),"")</f>
        <v/>
      </c>
      <c r="C274" s="42" t="str">
        <f>IF(Loan_Not_Paid*Values_Entered,G273,"")</f>
        <v/>
      </c>
      <c r="D274" s="42" t="str">
        <f>IF(Loan_Not_Paid*Values_Entered,E274+F274,"")</f>
        <v/>
      </c>
      <c r="E274" s="42" t="str">
        <f>IF(Loan_Not_Paid*Values_Entered,$D$9,"")</f>
        <v/>
      </c>
      <c r="F274" s="42" t="str">
        <f>IF(Loan_Not_Paid*Values_Entered,IF($H$10=1,C274*$G$11/365*(B274-B273),IF($H$10=2,C274*$G$11/365*(B274-B273),IF($H$10=3,C274*$G$11/365*(B274-B273)))),"")</f>
        <v/>
      </c>
      <c r="G274" s="42" t="str">
        <f>IF(Loan_Not_Paid*Values_Entered,C274-E274,"")</f>
        <v/>
      </c>
      <c r="H274" s="42" t="str">
        <f t="shared" ref="H274:H337" si="9">IF(G274="","",$D$12/12+J273)</f>
        <v/>
      </c>
      <c r="I274" s="42" t="str">
        <f>IF(H274&lt;&gt;"",$D$12/12*(1-Info!$B$4),"")</f>
        <v/>
      </c>
      <c r="J274" s="63" t="str">
        <f t="shared" si="8"/>
        <v/>
      </c>
    </row>
    <row r="275" spans="1:10" x14ac:dyDescent="0.25">
      <c r="A275" s="40" t="str">
        <f>IF(Loan_Not_Paid*Values_Entered,Payment_Number,"")</f>
        <v/>
      </c>
      <c r="B275" s="41" t="str">
        <f>IF(Loan_Not_Paid*Values_Entered, IF(EDATE(B274,1)&lt;=EDATE(Ngay_Giai_Ngan,Number_of_Payments), EDATE(B274,1)),"")</f>
        <v/>
      </c>
      <c r="C275" s="42" t="str">
        <f>IF(Loan_Not_Paid*Values_Entered,G274,"")</f>
        <v/>
      </c>
      <c r="D275" s="42" t="str">
        <f>IF(Loan_Not_Paid*Values_Entered,E275+F275,"")</f>
        <v/>
      </c>
      <c r="E275" s="42" t="str">
        <f>IF(Loan_Not_Paid*Values_Entered,$D$9,"")</f>
        <v/>
      </c>
      <c r="F275" s="42" t="str">
        <f>IF(Loan_Not_Paid*Values_Entered,IF($H$10=1,C275*$G$11/365*(B275-B274),IF($H$10=2,C275*$G$11/365*(B275-B274),IF($H$10=3,C275*$G$11/365*(B275-B274)))),"")</f>
        <v/>
      </c>
      <c r="G275" s="42" t="str">
        <f>IF(Loan_Not_Paid*Values_Entered,C275-E275,"")</f>
        <v/>
      </c>
      <c r="H275" s="42" t="str">
        <f t="shared" si="9"/>
        <v/>
      </c>
      <c r="I275" s="42" t="str">
        <f>IF(H275&lt;&gt;"",$D$12/12*(1-Info!$B$4),"")</f>
        <v/>
      </c>
      <c r="J275" s="63" t="str">
        <f t="shared" si="8"/>
        <v/>
      </c>
    </row>
    <row r="276" spans="1:10" x14ac:dyDescent="0.25">
      <c r="A276" s="40" t="str">
        <f>IF(Loan_Not_Paid*Values_Entered,Payment_Number,"")</f>
        <v/>
      </c>
      <c r="B276" s="41" t="str">
        <f>IF(Loan_Not_Paid*Values_Entered, IF(EDATE(B275,1)&lt;=EDATE(Ngay_Giai_Ngan,Number_of_Payments), EDATE(B275,1)),"")</f>
        <v/>
      </c>
      <c r="C276" s="42" t="str">
        <f>IF(Loan_Not_Paid*Values_Entered,G275,"")</f>
        <v/>
      </c>
      <c r="D276" s="42" t="str">
        <f>IF(Loan_Not_Paid*Values_Entered,E276+F276,"")</f>
        <v/>
      </c>
      <c r="E276" s="42" t="str">
        <f>IF(Loan_Not_Paid*Values_Entered,$D$9,"")</f>
        <v/>
      </c>
      <c r="F276" s="42" t="str">
        <f>IF(Loan_Not_Paid*Values_Entered,IF($H$10=1,C276*$G$11/365*(B276-B275),IF($H$10=2,C276*$G$11/365*(B276-B275),IF($H$10=3,C276*$G$11/365*(B276-B275)))),"")</f>
        <v/>
      </c>
      <c r="G276" s="42" t="str">
        <f>IF(Loan_Not_Paid*Values_Entered,C276-E276,"")</f>
        <v/>
      </c>
      <c r="H276" s="42" t="str">
        <f t="shared" si="9"/>
        <v/>
      </c>
      <c r="I276" s="42" t="str">
        <f>IF(H276&lt;&gt;"",$D$12/12*(1-Info!$B$4),"")</f>
        <v/>
      </c>
      <c r="J276" s="63" t="str">
        <f t="shared" si="8"/>
        <v/>
      </c>
    </row>
    <row r="277" spans="1:10" x14ac:dyDescent="0.25">
      <c r="A277" s="40" t="str">
        <f>IF(Loan_Not_Paid*Values_Entered,Payment_Number,"")</f>
        <v/>
      </c>
      <c r="B277" s="41" t="str">
        <f>IF(Loan_Not_Paid*Values_Entered, IF(EDATE(B276,1)&lt;=EDATE(Ngay_Giai_Ngan,Number_of_Payments), EDATE(B276,1)),"")</f>
        <v/>
      </c>
      <c r="C277" s="42" t="str">
        <f>IF(Loan_Not_Paid*Values_Entered,G276,"")</f>
        <v/>
      </c>
      <c r="D277" s="42" t="str">
        <f>IF(Loan_Not_Paid*Values_Entered,E277+F277,"")</f>
        <v/>
      </c>
      <c r="E277" s="42" t="str">
        <f>IF(Loan_Not_Paid*Values_Entered,$D$9,"")</f>
        <v/>
      </c>
      <c r="F277" s="42" t="str">
        <f>IF(Loan_Not_Paid*Values_Entered,IF($H$10=1,C277*$G$11/365*(B277-B276),IF($H$10=2,C277*$G$11/365*(B277-B276),IF($H$10=3,C277*$G$11/365*(B277-B276)))),"")</f>
        <v/>
      </c>
      <c r="G277" s="42" t="str">
        <f>IF(Loan_Not_Paid*Values_Entered,C277-E277,"")</f>
        <v/>
      </c>
      <c r="H277" s="42" t="str">
        <f t="shared" si="9"/>
        <v/>
      </c>
      <c r="I277" s="42" t="str">
        <f>IF(H277&lt;&gt;"",$D$12/12*(1-Info!$B$4),"")</f>
        <v/>
      </c>
      <c r="J277" s="63" t="str">
        <f t="shared" si="8"/>
        <v/>
      </c>
    </row>
    <row r="278" spans="1:10" x14ac:dyDescent="0.25">
      <c r="A278" s="40" t="str">
        <f>IF(Loan_Not_Paid*Values_Entered,Payment_Number,"")</f>
        <v/>
      </c>
      <c r="B278" s="41" t="str">
        <f>IF(Loan_Not_Paid*Values_Entered, IF(EDATE(B277,1)&lt;=EDATE(Ngay_Giai_Ngan,Number_of_Payments), EDATE(B277,1)),"")</f>
        <v/>
      </c>
      <c r="C278" s="42" t="str">
        <f>IF(Loan_Not_Paid*Values_Entered,G277,"")</f>
        <v/>
      </c>
      <c r="D278" s="42" t="str">
        <f>IF(Loan_Not_Paid*Values_Entered,E278+F278,"")</f>
        <v/>
      </c>
      <c r="E278" s="42" t="str">
        <f>IF(Loan_Not_Paid*Values_Entered,$D$9,"")</f>
        <v/>
      </c>
      <c r="F278" s="42" t="str">
        <f>IF(Loan_Not_Paid*Values_Entered,IF($H$10=1,C278*$G$11/365*(B278-B277),IF($H$10=2,C278*$G$11/365*(B278-B277),IF($H$10=3,C278*$G$11/365*(B278-B277)))),"")</f>
        <v/>
      </c>
      <c r="G278" s="42" t="str">
        <f>IF(Loan_Not_Paid*Values_Entered,C278-E278,"")</f>
        <v/>
      </c>
      <c r="H278" s="42" t="str">
        <f t="shared" si="9"/>
        <v/>
      </c>
      <c r="I278" s="42" t="str">
        <f>IF(H278&lt;&gt;"",$D$12/12*(1-Info!$B$4),"")</f>
        <v/>
      </c>
      <c r="J278" s="63" t="str">
        <f t="shared" si="8"/>
        <v/>
      </c>
    </row>
    <row r="279" spans="1:10" x14ac:dyDescent="0.25">
      <c r="A279" s="40" t="str">
        <f>IF(Loan_Not_Paid*Values_Entered,Payment_Number,"")</f>
        <v/>
      </c>
      <c r="B279" s="41" t="str">
        <f>IF(Loan_Not_Paid*Values_Entered, IF(EDATE(B278,1)&lt;=EDATE(Ngay_Giai_Ngan,Number_of_Payments), EDATE(B278,1)),"")</f>
        <v/>
      </c>
      <c r="C279" s="42" t="str">
        <f>IF(Loan_Not_Paid*Values_Entered,G278,"")</f>
        <v/>
      </c>
      <c r="D279" s="42" t="str">
        <f>IF(Loan_Not_Paid*Values_Entered,E279+F279,"")</f>
        <v/>
      </c>
      <c r="E279" s="42" t="str">
        <f>IF(Loan_Not_Paid*Values_Entered,$D$9,"")</f>
        <v/>
      </c>
      <c r="F279" s="42" t="str">
        <f>IF(Loan_Not_Paid*Values_Entered,IF($H$10=1,C279*$G$11/365*(B279-B278),IF($H$10=2,C279*$G$11/365*(B279-B278),IF($H$10=3,C279*$G$11/365*(B279-B278)))),"")</f>
        <v/>
      </c>
      <c r="G279" s="42" t="str">
        <f>IF(Loan_Not_Paid*Values_Entered,C279-E279,"")</f>
        <v/>
      </c>
      <c r="H279" s="42" t="str">
        <f t="shared" si="9"/>
        <v/>
      </c>
      <c r="I279" s="42" t="str">
        <f>IF(H279&lt;&gt;"",$D$12/12*(1-Info!$B$4),"")</f>
        <v/>
      </c>
      <c r="J279" s="63" t="str">
        <f t="shared" si="8"/>
        <v/>
      </c>
    </row>
    <row r="280" spans="1:10" x14ac:dyDescent="0.25">
      <c r="A280" s="40" t="str">
        <f>IF(Loan_Not_Paid*Values_Entered,Payment_Number,"")</f>
        <v/>
      </c>
      <c r="B280" s="41" t="str">
        <f>IF(Loan_Not_Paid*Values_Entered, IF(EDATE(B279,1)&lt;=EDATE(Ngay_Giai_Ngan,Number_of_Payments), EDATE(B279,1)),"")</f>
        <v/>
      </c>
      <c r="C280" s="42" t="str">
        <f>IF(Loan_Not_Paid*Values_Entered,G279,"")</f>
        <v/>
      </c>
      <c r="D280" s="42" t="str">
        <f>IF(Loan_Not_Paid*Values_Entered,E280+F280,"")</f>
        <v/>
      </c>
      <c r="E280" s="42" t="str">
        <f>IF(Loan_Not_Paid*Values_Entered,$D$9,"")</f>
        <v/>
      </c>
      <c r="F280" s="42" t="str">
        <f>IF(Loan_Not_Paid*Values_Entered,IF($H$10=1,C280*$G$11/365*(B280-B279),IF($H$10=2,C280*$G$11/365*(B280-B279),IF($H$10=3,C280*$G$11/365*(B280-B279)))),"")</f>
        <v/>
      </c>
      <c r="G280" s="42" t="str">
        <f>IF(Loan_Not_Paid*Values_Entered,C280-E280,"")</f>
        <v/>
      </c>
      <c r="H280" s="42" t="str">
        <f t="shared" si="9"/>
        <v/>
      </c>
      <c r="I280" s="42" t="str">
        <f>IF(H280&lt;&gt;"",$D$12/12*(1-Info!$B$4),"")</f>
        <v/>
      </c>
      <c r="J280" s="63" t="str">
        <f t="shared" si="8"/>
        <v/>
      </c>
    </row>
    <row r="281" spans="1:10" x14ac:dyDescent="0.25">
      <c r="A281" s="40" t="str">
        <f>IF(Loan_Not_Paid*Values_Entered,Payment_Number,"")</f>
        <v/>
      </c>
      <c r="B281" s="41" t="str">
        <f>IF(Loan_Not_Paid*Values_Entered, IF(EDATE(B280,1)&lt;=EDATE(Ngay_Giai_Ngan,Number_of_Payments), EDATE(B280,1)),"")</f>
        <v/>
      </c>
      <c r="C281" s="42" t="str">
        <f>IF(Loan_Not_Paid*Values_Entered,G280,"")</f>
        <v/>
      </c>
      <c r="D281" s="42" t="str">
        <f>IF(Loan_Not_Paid*Values_Entered,E281+F281,"")</f>
        <v/>
      </c>
      <c r="E281" s="42" t="str">
        <f>IF(Loan_Not_Paid*Values_Entered,$D$9,"")</f>
        <v/>
      </c>
      <c r="F281" s="42" t="str">
        <f>IF(Loan_Not_Paid*Values_Entered,IF($H$10=1,C281*$G$11/365*(B281-B280),IF($H$10=2,C281*$G$11/365*(B281-B280),IF($H$10=3,C281*$G$11/365*(B281-B280)))),"")</f>
        <v/>
      </c>
      <c r="G281" s="42" t="str">
        <f>IF(Loan_Not_Paid*Values_Entered,C281-E281,"")</f>
        <v/>
      </c>
      <c r="H281" s="42" t="str">
        <f t="shared" si="9"/>
        <v/>
      </c>
      <c r="I281" s="42" t="str">
        <f>IF(H281&lt;&gt;"",$D$12/12*(1-Info!$B$4),"")</f>
        <v/>
      </c>
      <c r="J281" s="63" t="str">
        <f t="shared" si="8"/>
        <v/>
      </c>
    </row>
    <row r="282" spans="1:10" x14ac:dyDescent="0.25">
      <c r="A282" s="40" t="str">
        <f>IF(Loan_Not_Paid*Values_Entered,Payment_Number,"")</f>
        <v/>
      </c>
      <c r="B282" s="41" t="str">
        <f>IF(Loan_Not_Paid*Values_Entered, IF(EDATE(B281,1)&lt;=EDATE(Ngay_Giai_Ngan,Number_of_Payments), EDATE(B281,1)),"")</f>
        <v/>
      </c>
      <c r="C282" s="42" t="str">
        <f>IF(Loan_Not_Paid*Values_Entered,G281,"")</f>
        <v/>
      </c>
      <c r="D282" s="42" t="str">
        <f>IF(Loan_Not_Paid*Values_Entered,E282+F282,"")</f>
        <v/>
      </c>
      <c r="E282" s="42" t="str">
        <f>IF(Loan_Not_Paid*Values_Entered,$D$9,"")</f>
        <v/>
      </c>
      <c r="F282" s="42" t="str">
        <f>IF(Loan_Not_Paid*Values_Entered,IF($H$10=1,C282*$G$11/365*(B282-B281),IF($H$10=2,C282*$G$11/365*(B282-B281),IF($H$10=3,C282*$G$11/365*(B282-B281)))),"")</f>
        <v/>
      </c>
      <c r="G282" s="42" t="str">
        <f>IF(Loan_Not_Paid*Values_Entered,C282-E282,"")</f>
        <v/>
      </c>
      <c r="H282" s="42" t="str">
        <f t="shared" si="9"/>
        <v/>
      </c>
      <c r="I282" s="42" t="str">
        <f>IF(H282&lt;&gt;"",$D$12/12*(1-Info!$B$4),"")</f>
        <v/>
      </c>
      <c r="J282" s="63" t="str">
        <f t="shared" si="8"/>
        <v/>
      </c>
    </row>
    <row r="283" spans="1:10" x14ac:dyDescent="0.25">
      <c r="A283" s="40" t="str">
        <f>IF(Loan_Not_Paid*Values_Entered,Payment_Number,"")</f>
        <v/>
      </c>
      <c r="B283" s="41" t="str">
        <f>IF(Loan_Not_Paid*Values_Entered, IF(EDATE(B282,1)&lt;=EDATE(Ngay_Giai_Ngan,Number_of_Payments), EDATE(B282,1)),"")</f>
        <v/>
      </c>
      <c r="C283" s="42" t="str">
        <f>IF(Loan_Not_Paid*Values_Entered,G282,"")</f>
        <v/>
      </c>
      <c r="D283" s="42" t="str">
        <f>IF(Loan_Not_Paid*Values_Entered,E283+F283,"")</f>
        <v/>
      </c>
      <c r="E283" s="42" t="str">
        <f>IF(Loan_Not_Paid*Values_Entered,$D$9,"")</f>
        <v/>
      </c>
      <c r="F283" s="42" t="str">
        <f>IF(Loan_Not_Paid*Values_Entered,IF($H$10=1,C283*$G$11/365*(B283-B282),IF($H$10=2,C283*$G$11/365*(B283-B282),IF($H$10=3,C283*$G$11/365*(B283-B282)))),"")</f>
        <v/>
      </c>
      <c r="G283" s="42" t="str">
        <f>IF(Loan_Not_Paid*Values_Entered,C283-E283,"")</f>
        <v/>
      </c>
      <c r="H283" s="42" t="str">
        <f t="shared" si="9"/>
        <v/>
      </c>
      <c r="I283" s="42" t="str">
        <f>IF(H283&lt;&gt;"",$D$12/12*(1-Info!$B$4),"")</f>
        <v/>
      </c>
      <c r="J283" s="63" t="str">
        <f t="shared" si="8"/>
        <v/>
      </c>
    </row>
    <row r="284" spans="1:10" x14ac:dyDescent="0.25">
      <c r="A284" s="40" t="str">
        <f>IF(Loan_Not_Paid*Values_Entered,Payment_Number,"")</f>
        <v/>
      </c>
      <c r="B284" s="41" t="str">
        <f>IF(Loan_Not_Paid*Values_Entered, IF(EDATE(B283,1)&lt;=EDATE(Ngay_Giai_Ngan,Number_of_Payments), EDATE(B283,1)),"")</f>
        <v/>
      </c>
      <c r="C284" s="42" t="str">
        <f>IF(Loan_Not_Paid*Values_Entered,G283,"")</f>
        <v/>
      </c>
      <c r="D284" s="42" t="str">
        <f>IF(Loan_Not_Paid*Values_Entered,E284+F284,"")</f>
        <v/>
      </c>
      <c r="E284" s="42" t="str">
        <f>IF(Loan_Not_Paid*Values_Entered,$D$9,"")</f>
        <v/>
      </c>
      <c r="F284" s="42" t="str">
        <f>IF(Loan_Not_Paid*Values_Entered,IF($H$10=1,C284*$G$11/365*(B284-B283),IF($H$10=2,C284*$G$11/365*(B284-B283),IF($H$10=3,C284*$G$11/365*(B284-B283)))),"")</f>
        <v/>
      </c>
      <c r="G284" s="42" t="str">
        <f>IF(Loan_Not_Paid*Values_Entered,C284-E284,"")</f>
        <v/>
      </c>
      <c r="H284" s="42" t="str">
        <f t="shared" si="9"/>
        <v/>
      </c>
      <c r="I284" s="42" t="str">
        <f>IF(H284&lt;&gt;"",$D$12/12*(1-Info!$B$4),"")</f>
        <v/>
      </c>
      <c r="J284" s="63" t="str">
        <f t="shared" si="8"/>
        <v/>
      </c>
    </row>
    <row r="285" spans="1:10" x14ac:dyDescent="0.25">
      <c r="A285" s="40" t="str">
        <f>IF(Loan_Not_Paid*Values_Entered,Payment_Number,"")</f>
        <v/>
      </c>
      <c r="B285" s="41" t="str">
        <f>IF(Loan_Not_Paid*Values_Entered, IF(EDATE(B284,1)&lt;=EDATE(Ngay_Giai_Ngan,Number_of_Payments), EDATE(B284,1)),"")</f>
        <v/>
      </c>
      <c r="C285" s="42" t="str">
        <f>IF(Loan_Not_Paid*Values_Entered,G284,"")</f>
        <v/>
      </c>
      <c r="D285" s="42" t="str">
        <f>IF(Loan_Not_Paid*Values_Entered,E285+F285,"")</f>
        <v/>
      </c>
      <c r="E285" s="42" t="str">
        <f>IF(Loan_Not_Paid*Values_Entered,$D$9,"")</f>
        <v/>
      </c>
      <c r="F285" s="42" t="str">
        <f>IF(Loan_Not_Paid*Values_Entered,IF($H$10=1,C285*$G$11/365*(B285-B284),IF($H$10=2,C285*$G$11/365*(B285-B284),IF($H$10=3,C285*$G$11/365*(B285-B284)))),"")</f>
        <v/>
      </c>
      <c r="G285" s="42" t="str">
        <f>IF(Loan_Not_Paid*Values_Entered,C285-E285,"")</f>
        <v/>
      </c>
      <c r="H285" s="42" t="str">
        <f t="shared" si="9"/>
        <v/>
      </c>
      <c r="I285" s="42" t="str">
        <f>IF(H285&lt;&gt;"",$D$12/12*(1-Info!$B$4),"")</f>
        <v/>
      </c>
      <c r="J285" s="63" t="str">
        <f t="shared" si="8"/>
        <v/>
      </c>
    </row>
    <row r="286" spans="1:10" x14ac:dyDescent="0.25">
      <c r="A286" s="40" t="str">
        <f>IF(Loan_Not_Paid*Values_Entered,Payment_Number,"")</f>
        <v/>
      </c>
      <c r="B286" s="41" t="str">
        <f>IF(Loan_Not_Paid*Values_Entered, IF(EDATE(B285,1)&lt;=EDATE(Ngay_Giai_Ngan,Number_of_Payments), EDATE(B285,1)),"")</f>
        <v/>
      </c>
      <c r="C286" s="42" t="str">
        <f>IF(Loan_Not_Paid*Values_Entered,G285,"")</f>
        <v/>
      </c>
      <c r="D286" s="42" t="str">
        <f>IF(Loan_Not_Paid*Values_Entered,E286+F286,"")</f>
        <v/>
      </c>
      <c r="E286" s="42" t="str">
        <f>IF(Loan_Not_Paid*Values_Entered,$D$9,"")</f>
        <v/>
      </c>
      <c r="F286" s="42" t="str">
        <f>IF(Loan_Not_Paid*Values_Entered,IF($H$10=1,C286*$G$11/365*(B286-B285),IF($H$10=2,C286*$G$11/365*(B286-B285),IF($H$10=3,C286*$G$11/365*(B286-B285)))),"")</f>
        <v/>
      </c>
      <c r="G286" s="42" t="str">
        <f>IF(Loan_Not_Paid*Values_Entered,C286-E286,"")</f>
        <v/>
      </c>
      <c r="H286" s="42" t="str">
        <f t="shared" si="9"/>
        <v/>
      </c>
      <c r="I286" s="42" t="str">
        <f>IF(H286&lt;&gt;"",$D$12/12*(1-Info!$B$4),"")</f>
        <v/>
      </c>
      <c r="J286" s="63" t="str">
        <f t="shared" si="8"/>
        <v/>
      </c>
    </row>
    <row r="287" spans="1:10" x14ac:dyDescent="0.25">
      <c r="A287" s="40" t="str">
        <f>IF(Loan_Not_Paid*Values_Entered,Payment_Number,"")</f>
        <v/>
      </c>
      <c r="B287" s="41" t="str">
        <f>IF(Loan_Not_Paid*Values_Entered, IF(EDATE(B286,1)&lt;=EDATE(Ngay_Giai_Ngan,Number_of_Payments), EDATE(B286,1)),"")</f>
        <v/>
      </c>
      <c r="C287" s="42" t="str">
        <f>IF(Loan_Not_Paid*Values_Entered,G286,"")</f>
        <v/>
      </c>
      <c r="D287" s="42" t="str">
        <f>IF(Loan_Not_Paid*Values_Entered,E287+F287,"")</f>
        <v/>
      </c>
      <c r="E287" s="42" t="str">
        <f>IF(Loan_Not_Paid*Values_Entered,$D$9,"")</f>
        <v/>
      </c>
      <c r="F287" s="42" t="str">
        <f>IF(Loan_Not_Paid*Values_Entered,IF($H$10=1,C287*$G$11/365*(B287-B286),IF($H$10=2,C287*$G$11/365*(B287-B286),IF($H$10=3,C287*$G$11/365*(B287-B286)))),"")</f>
        <v/>
      </c>
      <c r="G287" s="42" t="str">
        <f>IF(Loan_Not_Paid*Values_Entered,C287-E287,"")</f>
        <v/>
      </c>
      <c r="H287" s="42" t="str">
        <f t="shared" si="9"/>
        <v/>
      </c>
      <c r="I287" s="42" t="str">
        <f>IF(H287&lt;&gt;"",$D$12/12*(1-Info!$B$4),"")</f>
        <v/>
      </c>
      <c r="J287" s="63" t="str">
        <f t="shared" si="8"/>
        <v/>
      </c>
    </row>
    <row r="288" spans="1:10" x14ac:dyDescent="0.25">
      <c r="A288" s="40" t="str">
        <f>IF(Loan_Not_Paid*Values_Entered,Payment_Number,"")</f>
        <v/>
      </c>
      <c r="B288" s="41" t="str">
        <f>IF(Loan_Not_Paid*Values_Entered, IF(EDATE(B287,1)&lt;=EDATE(Ngay_Giai_Ngan,Number_of_Payments), EDATE(B287,1)),"")</f>
        <v/>
      </c>
      <c r="C288" s="42" t="str">
        <f>IF(Loan_Not_Paid*Values_Entered,G287,"")</f>
        <v/>
      </c>
      <c r="D288" s="42" t="str">
        <f>IF(Loan_Not_Paid*Values_Entered,E288+F288,"")</f>
        <v/>
      </c>
      <c r="E288" s="42" t="str">
        <f>IF(Loan_Not_Paid*Values_Entered,$D$9,"")</f>
        <v/>
      </c>
      <c r="F288" s="42" t="str">
        <f>IF(Loan_Not_Paid*Values_Entered,IF($H$10=1,C288*$G$11/365*(B288-B287),IF($H$10=2,C288*$G$11/365*(B288-B287),IF($H$10=3,C288*$G$11/365*(B288-B287)))),"")</f>
        <v/>
      </c>
      <c r="G288" s="42" t="str">
        <f>IF(Loan_Not_Paid*Values_Entered,C288-E288,"")</f>
        <v/>
      </c>
      <c r="H288" s="42" t="str">
        <f t="shared" si="9"/>
        <v/>
      </c>
      <c r="I288" s="42" t="str">
        <f>IF(H288&lt;&gt;"",$D$12/12*(1-Info!$B$4),"")</f>
        <v/>
      </c>
      <c r="J288" s="63" t="str">
        <f t="shared" si="8"/>
        <v/>
      </c>
    </row>
    <row r="289" spans="1:10" x14ac:dyDescent="0.25">
      <c r="A289" s="40" t="str">
        <f>IF(Loan_Not_Paid*Values_Entered,Payment_Number,"")</f>
        <v/>
      </c>
      <c r="B289" s="41" t="str">
        <f>IF(Loan_Not_Paid*Values_Entered, IF(EDATE(B288,1)&lt;=EDATE(Ngay_Giai_Ngan,Number_of_Payments), EDATE(B288,1)),"")</f>
        <v/>
      </c>
      <c r="C289" s="42" t="str">
        <f>IF(Loan_Not_Paid*Values_Entered,G288,"")</f>
        <v/>
      </c>
      <c r="D289" s="42" t="str">
        <f>IF(Loan_Not_Paid*Values_Entered,E289+F289,"")</f>
        <v/>
      </c>
      <c r="E289" s="42" t="str">
        <f>IF(Loan_Not_Paid*Values_Entered,$D$9,"")</f>
        <v/>
      </c>
      <c r="F289" s="42" t="str">
        <f>IF(Loan_Not_Paid*Values_Entered,IF($H$10=1,C289*$G$11/365*(B289-B288),IF($H$10=2,C289*$G$11/365*(B289-B288),IF($H$10=3,C289*$G$11/365*(B289-B288)))),"")</f>
        <v/>
      </c>
      <c r="G289" s="42" t="str">
        <f>IF(Loan_Not_Paid*Values_Entered,C289-E289,"")</f>
        <v/>
      </c>
      <c r="H289" s="42" t="str">
        <f t="shared" si="9"/>
        <v/>
      </c>
      <c r="I289" s="42" t="str">
        <f>IF(H289&lt;&gt;"",$D$12/12*(1-Info!$B$4),"")</f>
        <v/>
      </c>
      <c r="J289" s="63" t="str">
        <f t="shared" si="8"/>
        <v/>
      </c>
    </row>
    <row r="290" spans="1:10" x14ac:dyDescent="0.25">
      <c r="A290" s="40" t="str">
        <f>IF(Loan_Not_Paid*Values_Entered,Payment_Number,"")</f>
        <v/>
      </c>
      <c r="B290" s="41" t="str">
        <f>IF(Loan_Not_Paid*Values_Entered, IF(EDATE(B289,1)&lt;=EDATE(Ngay_Giai_Ngan,Number_of_Payments), EDATE(B289,1)),"")</f>
        <v/>
      </c>
      <c r="C290" s="42" t="str">
        <f>IF(Loan_Not_Paid*Values_Entered,G289,"")</f>
        <v/>
      </c>
      <c r="D290" s="42" t="str">
        <f>IF(Loan_Not_Paid*Values_Entered,E290+F290,"")</f>
        <v/>
      </c>
      <c r="E290" s="42" t="str">
        <f>IF(Loan_Not_Paid*Values_Entered,$D$9,"")</f>
        <v/>
      </c>
      <c r="F290" s="42" t="str">
        <f>IF(Loan_Not_Paid*Values_Entered,IF($H$10=1,C290*$G$11/365*(B290-B289),IF($H$10=2,C290*$G$11/365*(B290-B289),IF($H$10=3,C290*$G$11/365*(B290-B289)))),"")</f>
        <v/>
      </c>
      <c r="G290" s="42" t="str">
        <f>IF(Loan_Not_Paid*Values_Entered,C290-E290,"")</f>
        <v/>
      </c>
      <c r="H290" s="42" t="str">
        <f t="shared" si="9"/>
        <v/>
      </c>
      <c r="I290" s="42" t="str">
        <f>IF(H290&lt;&gt;"",$D$12/12*(1-Info!$B$4),"")</f>
        <v/>
      </c>
      <c r="J290" s="63" t="str">
        <f t="shared" si="8"/>
        <v/>
      </c>
    </row>
    <row r="291" spans="1:10" x14ac:dyDescent="0.25">
      <c r="A291" s="40" t="str">
        <f>IF(Loan_Not_Paid*Values_Entered,Payment_Number,"")</f>
        <v/>
      </c>
      <c r="B291" s="41" t="str">
        <f>IF(Loan_Not_Paid*Values_Entered, IF(EDATE(B290,1)&lt;=EDATE(Ngay_Giai_Ngan,Number_of_Payments), EDATE(B290,1)),"")</f>
        <v/>
      </c>
      <c r="C291" s="42" t="str">
        <f>IF(Loan_Not_Paid*Values_Entered,G290,"")</f>
        <v/>
      </c>
      <c r="D291" s="42" t="str">
        <f>IF(Loan_Not_Paid*Values_Entered,E291+F291,"")</f>
        <v/>
      </c>
      <c r="E291" s="42" t="str">
        <f>IF(Loan_Not_Paid*Values_Entered,$D$9,"")</f>
        <v/>
      </c>
      <c r="F291" s="42" t="str">
        <f>IF(Loan_Not_Paid*Values_Entered,IF($H$10=1,C291*$G$11/365*(B291-B290),IF($H$10=2,C291*$G$11/365*(B291-B290),IF($H$10=3,C291*$G$11/365*(B291-B290)))),"")</f>
        <v/>
      </c>
      <c r="G291" s="42" t="str">
        <f>IF(Loan_Not_Paid*Values_Entered,C291-E291,"")</f>
        <v/>
      </c>
      <c r="H291" s="42" t="str">
        <f t="shared" si="9"/>
        <v/>
      </c>
      <c r="I291" s="42" t="str">
        <f>IF(H291&lt;&gt;"",$D$12/12*(1-Info!$B$4),"")</f>
        <v/>
      </c>
      <c r="J291" s="63" t="str">
        <f t="shared" si="8"/>
        <v/>
      </c>
    </row>
    <row r="292" spans="1:10" x14ac:dyDescent="0.25">
      <c r="A292" s="40" t="str">
        <f>IF(Loan_Not_Paid*Values_Entered,Payment_Number,"")</f>
        <v/>
      </c>
      <c r="B292" s="41" t="str">
        <f>IF(Loan_Not_Paid*Values_Entered, IF(EDATE(B291,1)&lt;=EDATE(Ngay_Giai_Ngan,Number_of_Payments), EDATE(B291,1)),"")</f>
        <v/>
      </c>
      <c r="C292" s="42" t="str">
        <f>IF(Loan_Not_Paid*Values_Entered,G291,"")</f>
        <v/>
      </c>
      <c r="D292" s="42" t="str">
        <f>IF(Loan_Not_Paid*Values_Entered,E292+F292,"")</f>
        <v/>
      </c>
      <c r="E292" s="42" t="str">
        <f>IF(Loan_Not_Paid*Values_Entered,$D$9,"")</f>
        <v/>
      </c>
      <c r="F292" s="42" t="str">
        <f>IF(Loan_Not_Paid*Values_Entered,IF($H$10=1,C292*$G$11/365*(B292-B291),IF($H$10=2,C292*$G$11/365*(B292-B291),IF($H$10=3,C292*$G$11/365*(B292-B291)))),"")</f>
        <v/>
      </c>
      <c r="G292" s="42" t="str">
        <f>IF(Loan_Not_Paid*Values_Entered,C292-E292,"")</f>
        <v/>
      </c>
      <c r="H292" s="42" t="str">
        <f t="shared" si="9"/>
        <v/>
      </c>
      <c r="I292" s="42" t="str">
        <f>IF(H292&lt;&gt;"",$D$12/12*(1-Info!$B$4),"")</f>
        <v/>
      </c>
      <c r="J292" s="63" t="str">
        <f t="shared" si="8"/>
        <v/>
      </c>
    </row>
    <row r="293" spans="1:10" x14ac:dyDescent="0.25">
      <c r="A293" s="40" t="str">
        <f>IF(Loan_Not_Paid*Values_Entered,Payment_Number,"")</f>
        <v/>
      </c>
      <c r="B293" s="41" t="str">
        <f>IF(Loan_Not_Paid*Values_Entered, IF(EDATE(B292,1)&lt;=EDATE(Ngay_Giai_Ngan,Number_of_Payments), EDATE(B292,1)),"")</f>
        <v/>
      </c>
      <c r="C293" s="42" t="str">
        <f>IF(Loan_Not_Paid*Values_Entered,G292,"")</f>
        <v/>
      </c>
      <c r="D293" s="42" t="str">
        <f>IF(Loan_Not_Paid*Values_Entered,E293+F293,"")</f>
        <v/>
      </c>
      <c r="E293" s="42" t="str">
        <f>IF(Loan_Not_Paid*Values_Entered,$D$9,"")</f>
        <v/>
      </c>
      <c r="F293" s="42" t="str">
        <f>IF(Loan_Not_Paid*Values_Entered,IF($H$10=1,C293*$G$11/365*(B293-B292),IF($H$10=2,C293*$G$11/365*(B293-B292),IF($H$10=3,C293*$G$11/365*(B293-B292)))),"")</f>
        <v/>
      </c>
      <c r="G293" s="42" t="str">
        <f>IF(Loan_Not_Paid*Values_Entered,C293-E293,"")</f>
        <v/>
      </c>
      <c r="H293" s="42" t="str">
        <f t="shared" si="9"/>
        <v/>
      </c>
      <c r="I293" s="42" t="str">
        <f>IF(H293&lt;&gt;"",$D$12/12*(1-Info!$B$4),"")</f>
        <v/>
      </c>
      <c r="J293" s="63" t="str">
        <f t="shared" si="8"/>
        <v/>
      </c>
    </row>
    <row r="294" spans="1:10" x14ac:dyDescent="0.25">
      <c r="A294" s="40" t="str">
        <f>IF(Loan_Not_Paid*Values_Entered,Payment_Number,"")</f>
        <v/>
      </c>
      <c r="B294" s="41" t="str">
        <f>IF(Loan_Not_Paid*Values_Entered, IF(EDATE(B293,1)&lt;=EDATE(Ngay_Giai_Ngan,Number_of_Payments), EDATE(B293,1)),"")</f>
        <v/>
      </c>
      <c r="C294" s="42" t="str">
        <f>IF(Loan_Not_Paid*Values_Entered,G293,"")</f>
        <v/>
      </c>
      <c r="D294" s="42" t="str">
        <f>IF(Loan_Not_Paid*Values_Entered,E294+F294,"")</f>
        <v/>
      </c>
      <c r="E294" s="42" t="str">
        <f>IF(Loan_Not_Paid*Values_Entered,$D$9,"")</f>
        <v/>
      </c>
      <c r="F294" s="42" t="str">
        <f>IF(Loan_Not_Paid*Values_Entered,IF($H$10=1,C294*$G$11/365*(B294-B293),IF($H$10=2,C294*$G$11/365*(B294-B293),IF($H$10=3,C294*$G$11/365*(B294-B293)))),"")</f>
        <v/>
      </c>
      <c r="G294" s="42" t="str">
        <f>IF(Loan_Not_Paid*Values_Entered,C294-E294,"")</f>
        <v/>
      </c>
      <c r="H294" s="42" t="str">
        <f t="shared" si="9"/>
        <v/>
      </c>
      <c r="I294" s="42" t="str">
        <f>IF(H294&lt;&gt;"",$D$12/12*(1-Info!$B$4),"")</f>
        <v/>
      </c>
      <c r="J294" s="63" t="str">
        <f t="shared" si="8"/>
        <v/>
      </c>
    </row>
    <row r="295" spans="1:10" x14ac:dyDescent="0.25">
      <c r="A295" s="40" t="str">
        <f>IF(Loan_Not_Paid*Values_Entered,Payment_Number,"")</f>
        <v/>
      </c>
      <c r="B295" s="41" t="str">
        <f>IF(Loan_Not_Paid*Values_Entered, IF(EDATE(B294,1)&lt;=EDATE(Ngay_Giai_Ngan,Number_of_Payments), EDATE(B294,1)),"")</f>
        <v/>
      </c>
      <c r="C295" s="42" t="str">
        <f>IF(Loan_Not_Paid*Values_Entered,G294,"")</f>
        <v/>
      </c>
      <c r="D295" s="42" t="str">
        <f>IF(Loan_Not_Paid*Values_Entered,E295+F295,"")</f>
        <v/>
      </c>
      <c r="E295" s="42" t="str">
        <f>IF(Loan_Not_Paid*Values_Entered,$D$9,"")</f>
        <v/>
      </c>
      <c r="F295" s="42" t="str">
        <f>IF(Loan_Not_Paid*Values_Entered,IF($H$10=1,C295*$G$11/365*(B295-B294),IF($H$10=2,C295*$G$11/365*(B295-B294),IF($H$10=3,C295*$G$11/365*(B295-B294)))),"")</f>
        <v/>
      </c>
      <c r="G295" s="42" t="str">
        <f>IF(Loan_Not_Paid*Values_Entered,C295-E295,"")</f>
        <v/>
      </c>
      <c r="H295" s="42" t="str">
        <f t="shared" si="9"/>
        <v/>
      </c>
      <c r="I295" s="42" t="str">
        <f>IF(H295&lt;&gt;"",$D$12/12*(1-Info!$B$4),"")</f>
        <v/>
      </c>
      <c r="J295" s="63" t="str">
        <f t="shared" si="8"/>
        <v/>
      </c>
    </row>
    <row r="296" spans="1:10" x14ac:dyDescent="0.25">
      <c r="A296" s="40" t="str">
        <f>IF(Loan_Not_Paid*Values_Entered,Payment_Number,"")</f>
        <v/>
      </c>
      <c r="B296" s="41" t="str">
        <f>IF(Loan_Not_Paid*Values_Entered, IF(EDATE(B295,1)&lt;=EDATE(Ngay_Giai_Ngan,Number_of_Payments), EDATE(B295,1)),"")</f>
        <v/>
      </c>
      <c r="C296" s="42" t="str">
        <f>IF(Loan_Not_Paid*Values_Entered,G295,"")</f>
        <v/>
      </c>
      <c r="D296" s="42" t="str">
        <f>IF(Loan_Not_Paid*Values_Entered,E296+F296,"")</f>
        <v/>
      </c>
      <c r="E296" s="42" t="str">
        <f>IF(Loan_Not_Paid*Values_Entered,$D$9,"")</f>
        <v/>
      </c>
      <c r="F296" s="42" t="str">
        <f>IF(Loan_Not_Paid*Values_Entered,IF($H$10=1,C296*$G$11/365*(B296-B295),IF($H$10=2,C296*$G$11/365*(B296-B295),IF($H$10=3,C296*$G$11/365*(B296-B295)))),"")</f>
        <v/>
      </c>
      <c r="G296" s="42" t="str">
        <f>IF(Loan_Not_Paid*Values_Entered,C296-E296,"")</f>
        <v/>
      </c>
      <c r="H296" s="42" t="str">
        <f t="shared" si="9"/>
        <v/>
      </c>
      <c r="I296" s="42" t="str">
        <f>IF(H296&lt;&gt;"",$D$12/12*(1-Info!$B$4),"")</f>
        <v/>
      </c>
      <c r="J296" s="63" t="str">
        <f t="shared" si="8"/>
        <v/>
      </c>
    </row>
    <row r="297" spans="1:10" x14ac:dyDescent="0.25">
      <c r="A297" s="40" t="str">
        <f>IF(Loan_Not_Paid*Values_Entered,Payment_Number,"")</f>
        <v/>
      </c>
      <c r="B297" s="41" t="str">
        <f>IF(Loan_Not_Paid*Values_Entered, IF(EDATE(B296,1)&lt;=EDATE(Ngay_Giai_Ngan,Number_of_Payments), EDATE(B296,1)),"")</f>
        <v/>
      </c>
      <c r="C297" s="42" t="str">
        <f>IF(Loan_Not_Paid*Values_Entered,G296,"")</f>
        <v/>
      </c>
      <c r="D297" s="42" t="str">
        <f>IF(Loan_Not_Paid*Values_Entered,E297+F297,"")</f>
        <v/>
      </c>
      <c r="E297" s="42" t="str">
        <f>IF(Loan_Not_Paid*Values_Entered,$D$9,"")</f>
        <v/>
      </c>
      <c r="F297" s="42" t="str">
        <f>IF(Loan_Not_Paid*Values_Entered,IF($H$10=1,C297*$G$11/365*(B297-B296),IF($H$10=2,C297*$G$11/365*(B297-B296),IF($H$10=3,C297*$G$11/365*(B297-B296)))),"")</f>
        <v/>
      </c>
      <c r="G297" s="42" t="str">
        <f>IF(Loan_Not_Paid*Values_Entered,C297-E297,"")</f>
        <v/>
      </c>
      <c r="H297" s="42" t="str">
        <f t="shared" si="9"/>
        <v/>
      </c>
      <c r="I297" s="42" t="str">
        <f>IF(H297&lt;&gt;"",$D$12/12*(1-Info!$B$4),"")</f>
        <v/>
      </c>
      <c r="J297" s="63" t="str">
        <f t="shared" si="8"/>
        <v/>
      </c>
    </row>
    <row r="298" spans="1:10" x14ac:dyDescent="0.25">
      <c r="A298" s="40" t="str">
        <f>IF(Loan_Not_Paid*Values_Entered,Payment_Number,"")</f>
        <v/>
      </c>
      <c r="B298" s="41" t="str">
        <f>IF(Loan_Not_Paid*Values_Entered, IF(EDATE(B297,1)&lt;=EDATE(Ngay_Giai_Ngan,Number_of_Payments), EDATE(B297,1)),"")</f>
        <v/>
      </c>
      <c r="C298" s="42" t="str">
        <f>IF(Loan_Not_Paid*Values_Entered,G297,"")</f>
        <v/>
      </c>
      <c r="D298" s="42" t="str">
        <f>IF(Loan_Not_Paid*Values_Entered,E298+F298,"")</f>
        <v/>
      </c>
      <c r="E298" s="42" t="str">
        <f>IF(Loan_Not_Paid*Values_Entered,$D$9,"")</f>
        <v/>
      </c>
      <c r="F298" s="42" t="str">
        <f>IF(Loan_Not_Paid*Values_Entered,IF($H$10=1,C298*$G$11/365*(B298-B297),IF($H$10=2,C298*$G$11/365*(B298-B297),IF($H$10=3,C298*$G$11/365*(B298-B297)))),"")</f>
        <v/>
      </c>
      <c r="G298" s="42" t="str">
        <f>IF(Loan_Not_Paid*Values_Entered,C298-E298,"")</f>
        <v/>
      </c>
      <c r="H298" s="42" t="str">
        <f t="shared" si="9"/>
        <v/>
      </c>
      <c r="I298" s="42" t="str">
        <f>IF(H298&lt;&gt;"",$D$12/12*(1-Info!$B$4),"")</f>
        <v/>
      </c>
      <c r="J298" s="63" t="str">
        <f t="shared" si="8"/>
        <v/>
      </c>
    </row>
    <row r="299" spans="1:10" x14ac:dyDescent="0.25">
      <c r="A299" s="40" t="str">
        <f>IF(Loan_Not_Paid*Values_Entered,Payment_Number,"")</f>
        <v/>
      </c>
      <c r="B299" s="41" t="str">
        <f>IF(Loan_Not_Paid*Values_Entered, IF(EDATE(B298,1)&lt;=EDATE(Ngay_Giai_Ngan,Number_of_Payments), EDATE(B298,1)),"")</f>
        <v/>
      </c>
      <c r="C299" s="42" t="str">
        <f>IF(Loan_Not_Paid*Values_Entered,G298,"")</f>
        <v/>
      </c>
      <c r="D299" s="42" t="str">
        <f>IF(Loan_Not_Paid*Values_Entered,E299+F299,"")</f>
        <v/>
      </c>
      <c r="E299" s="42" t="str">
        <f>IF(Loan_Not_Paid*Values_Entered,$D$9,"")</f>
        <v/>
      </c>
      <c r="F299" s="42" t="str">
        <f>IF(Loan_Not_Paid*Values_Entered,IF($H$10=1,C299*$G$11/365*(B299-B298),IF($H$10=2,C299*$G$11/365*(B299-B298),IF($H$10=3,C299*$G$11/365*(B299-B298)))),"")</f>
        <v/>
      </c>
      <c r="G299" s="42" t="str">
        <f>IF(Loan_Not_Paid*Values_Entered,C299-E299,"")</f>
        <v/>
      </c>
      <c r="H299" s="42" t="str">
        <f t="shared" si="9"/>
        <v/>
      </c>
      <c r="I299" s="42" t="str">
        <f>IF(H299&lt;&gt;"",$D$12/12*(1-Info!$B$4),"")</f>
        <v/>
      </c>
      <c r="J299" s="63" t="str">
        <f t="shared" si="8"/>
        <v/>
      </c>
    </row>
    <row r="300" spans="1:10" x14ac:dyDescent="0.25">
      <c r="A300" s="40" t="str">
        <f>IF(Loan_Not_Paid*Values_Entered,Payment_Number,"")</f>
        <v/>
      </c>
      <c r="B300" s="41" t="str">
        <f>IF(Loan_Not_Paid*Values_Entered, IF(EDATE(B299,1)&lt;=EDATE(Ngay_Giai_Ngan,Number_of_Payments), EDATE(B299,1)),"")</f>
        <v/>
      </c>
      <c r="C300" s="42" t="str">
        <f>IF(Loan_Not_Paid*Values_Entered,G299,"")</f>
        <v/>
      </c>
      <c r="D300" s="42" t="str">
        <f>IF(Loan_Not_Paid*Values_Entered,E300+F300,"")</f>
        <v/>
      </c>
      <c r="E300" s="42" t="str">
        <f>IF(Loan_Not_Paid*Values_Entered,$D$9,"")</f>
        <v/>
      </c>
      <c r="F300" s="42" t="str">
        <f>IF(Loan_Not_Paid*Values_Entered,IF($H$10=1,C300*$G$11/365*(B300-B299),IF($H$10=2,C300*$G$11/365*(B300-B299),IF($H$10=3,C300*$G$11/365*(B300-B299)))),"")</f>
        <v/>
      </c>
      <c r="G300" s="42" t="str">
        <f>IF(Loan_Not_Paid*Values_Entered,C300-E300,"")</f>
        <v/>
      </c>
      <c r="H300" s="42" t="str">
        <f t="shared" si="9"/>
        <v/>
      </c>
      <c r="I300" s="42" t="str">
        <f>IF(H300&lt;&gt;"",$D$12/12*(1-Info!$B$4),"")</f>
        <v/>
      </c>
      <c r="J300" s="63" t="str">
        <f t="shared" si="8"/>
        <v/>
      </c>
    </row>
    <row r="301" spans="1:10" x14ac:dyDescent="0.25">
      <c r="A301" s="40" t="str">
        <f>IF(Loan_Not_Paid*Values_Entered,Payment_Number,"")</f>
        <v/>
      </c>
      <c r="B301" s="41" t="str">
        <f>IF(Loan_Not_Paid*Values_Entered, IF(EDATE(B300,1)&lt;=EDATE(Ngay_Giai_Ngan,Number_of_Payments), EDATE(B300,1)),"")</f>
        <v/>
      </c>
      <c r="C301" s="42" t="str">
        <f>IF(Loan_Not_Paid*Values_Entered,G300,"")</f>
        <v/>
      </c>
      <c r="D301" s="42" t="str">
        <f>IF(Loan_Not_Paid*Values_Entered,E301+F301,"")</f>
        <v/>
      </c>
      <c r="E301" s="42" t="str">
        <f>IF(Loan_Not_Paid*Values_Entered,$D$9,"")</f>
        <v/>
      </c>
      <c r="F301" s="42" t="str">
        <f>IF(Loan_Not_Paid*Values_Entered,IF($H$10=1,C301*$G$11/365*(B301-B300),IF($H$10=2,C301*$G$11/365*(B301-B300),IF($H$10=3,C301*$G$11/365*(B301-B300)))),"")</f>
        <v/>
      </c>
      <c r="G301" s="42" t="str">
        <f>IF(Loan_Not_Paid*Values_Entered,C301-E301,"")</f>
        <v/>
      </c>
      <c r="H301" s="42" t="str">
        <f t="shared" si="9"/>
        <v/>
      </c>
      <c r="I301" s="42" t="str">
        <f>IF(H301&lt;&gt;"",$D$12/12*(1-Info!$B$4),"")</f>
        <v/>
      </c>
      <c r="J301" s="63" t="str">
        <f t="shared" si="8"/>
        <v/>
      </c>
    </row>
    <row r="302" spans="1:10" x14ac:dyDescent="0.25">
      <c r="A302" s="40" t="str">
        <f>IF(Loan_Not_Paid*Values_Entered,Payment_Number,"")</f>
        <v/>
      </c>
      <c r="B302" s="41" t="str">
        <f>IF(Loan_Not_Paid*Values_Entered, IF(EDATE(B301,1)&lt;=EDATE(Ngay_Giai_Ngan,Number_of_Payments), EDATE(B301,1)),"")</f>
        <v/>
      </c>
      <c r="C302" s="42" t="str">
        <f>IF(Loan_Not_Paid*Values_Entered,G301,"")</f>
        <v/>
      </c>
      <c r="D302" s="42" t="str">
        <f>IF(Loan_Not_Paid*Values_Entered,E302+F302,"")</f>
        <v/>
      </c>
      <c r="E302" s="42" t="str">
        <f>IF(Loan_Not_Paid*Values_Entered,$D$9,"")</f>
        <v/>
      </c>
      <c r="F302" s="42" t="str">
        <f>IF(Loan_Not_Paid*Values_Entered,IF($H$10=1,C302*$G$11/365*(B302-B301),IF($H$10=2,C302*$G$11/365*(B302-B301),IF($H$10=3,C302*$G$11/365*(B302-B301)))),"")</f>
        <v/>
      </c>
      <c r="G302" s="42" t="str">
        <f>IF(Loan_Not_Paid*Values_Entered,C302-E302,"")</f>
        <v/>
      </c>
      <c r="H302" s="42" t="str">
        <f t="shared" si="9"/>
        <v/>
      </c>
      <c r="I302" s="42" t="str">
        <f>IF(H302&lt;&gt;"",$D$12/12*(1-Info!$B$4),"")</f>
        <v/>
      </c>
      <c r="J302" s="63" t="str">
        <f t="shared" si="8"/>
        <v/>
      </c>
    </row>
    <row r="303" spans="1:10" x14ac:dyDescent="0.25">
      <c r="A303" s="40" t="str">
        <f>IF(Loan_Not_Paid*Values_Entered,Payment_Number,"")</f>
        <v/>
      </c>
      <c r="B303" s="41" t="str">
        <f>IF(Loan_Not_Paid*Values_Entered, IF(EDATE(B302,1)&lt;=EDATE(Ngay_Giai_Ngan,Number_of_Payments), EDATE(B302,1)),"")</f>
        <v/>
      </c>
      <c r="C303" s="42" t="str">
        <f>IF(Loan_Not_Paid*Values_Entered,G302,"")</f>
        <v/>
      </c>
      <c r="D303" s="42" t="str">
        <f>IF(Loan_Not_Paid*Values_Entered,E303+F303,"")</f>
        <v/>
      </c>
      <c r="E303" s="42" t="str">
        <f>IF(Loan_Not_Paid*Values_Entered,$D$9,"")</f>
        <v/>
      </c>
      <c r="F303" s="42" t="str">
        <f>IF(Loan_Not_Paid*Values_Entered,IF($H$10=1,C303*$G$11/365*(B303-B302),IF($H$10=2,C303*$G$11/365*(B303-B302),IF($H$10=3,C303*$G$11/365*(B303-B302)))),"")</f>
        <v/>
      </c>
      <c r="G303" s="42" t="str">
        <f>IF(Loan_Not_Paid*Values_Entered,C303-E303,"")</f>
        <v/>
      </c>
      <c r="H303" s="42" t="str">
        <f t="shared" si="9"/>
        <v/>
      </c>
      <c r="I303" s="42" t="str">
        <f>IF(H303&lt;&gt;"",$D$12/12*(1-Info!$B$4),"")</f>
        <v/>
      </c>
      <c r="J303" s="63" t="str">
        <f t="shared" si="8"/>
        <v/>
      </c>
    </row>
    <row r="304" spans="1:10" x14ac:dyDescent="0.25">
      <c r="A304" s="40" t="str">
        <f>IF(Loan_Not_Paid*Values_Entered,Payment_Number,"")</f>
        <v/>
      </c>
      <c r="B304" s="41" t="str">
        <f>IF(Loan_Not_Paid*Values_Entered, IF(EDATE(B303,1)&lt;=EDATE(Ngay_Giai_Ngan,Number_of_Payments), EDATE(B303,1)),"")</f>
        <v/>
      </c>
      <c r="C304" s="42" t="str">
        <f>IF(Loan_Not_Paid*Values_Entered,G303,"")</f>
        <v/>
      </c>
      <c r="D304" s="42" t="str">
        <f>IF(Loan_Not_Paid*Values_Entered,E304+F304,"")</f>
        <v/>
      </c>
      <c r="E304" s="42" t="str">
        <f>IF(Loan_Not_Paid*Values_Entered,$D$9,"")</f>
        <v/>
      </c>
      <c r="F304" s="42" t="str">
        <f>IF(Loan_Not_Paid*Values_Entered,IF($H$10=1,C304*$G$11/365*(B304-B303),IF($H$10=2,C304*$G$11/365*(B304-B303),IF($H$10=3,C304*$G$11/365*(B304-B303)))),"")</f>
        <v/>
      </c>
      <c r="G304" s="42" t="str">
        <f>IF(Loan_Not_Paid*Values_Entered,C304-E304,"")</f>
        <v/>
      </c>
      <c r="H304" s="42" t="str">
        <f t="shared" si="9"/>
        <v/>
      </c>
      <c r="I304" s="42" t="str">
        <f>IF(H304&lt;&gt;"",$D$12/12*(1-Info!$B$4),"")</f>
        <v/>
      </c>
      <c r="J304" s="63" t="str">
        <f t="shared" si="8"/>
        <v/>
      </c>
    </row>
    <row r="305" spans="1:10" x14ac:dyDescent="0.25">
      <c r="A305" s="40" t="str">
        <f>IF(Loan_Not_Paid*Values_Entered,Payment_Number,"")</f>
        <v/>
      </c>
      <c r="B305" s="41" t="str">
        <f>IF(Loan_Not_Paid*Values_Entered, IF(EDATE(B304,1)&lt;=EDATE(Ngay_Giai_Ngan,Number_of_Payments), EDATE(B304,1)),"")</f>
        <v/>
      </c>
      <c r="C305" s="42" t="str">
        <f>IF(Loan_Not_Paid*Values_Entered,G304,"")</f>
        <v/>
      </c>
      <c r="D305" s="42" t="str">
        <f>IF(Loan_Not_Paid*Values_Entered,E305+F305,"")</f>
        <v/>
      </c>
      <c r="E305" s="42" t="str">
        <f>IF(Loan_Not_Paid*Values_Entered,$D$9,"")</f>
        <v/>
      </c>
      <c r="F305" s="42" t="str">
        <f>IF(Loan_Not_Paid*Values_Entered,IF($H$10=1,C305*$G$11/365*(B305-B304),IF($H$10=2,C305*$G$11/365*(B305-B304),IF($H$10=3,C305*$G$11/365*(B305-B304)))),"")</f>
        <v/>
      </c>
      <c r="G305" s="42" t="str">
        <f>IF(Loan_Not_Paid*Values_Entered,C305-E305,"")</f>
        <v/>
      </c>
      <c r="H305" s="42" t="str">
        <f t="shared" si="9"/>
        <v/>
      </c>
      <c r="I305" s="42" t="str">
        <f>IF(H305&lt;&gt;"",$D$12/12*(1-Info!$B$4),"")</f>
        <v/>
      </c>
      <c r="J305" s="63" t="str">
        <f t="shared" si="8"/>
        <v/>
      </c>
    </row>
    <row r="306" spans="1:10" x14ac:dyDescent="0.25">
      <c r="A306" s="40" t="str">
        <f>IF(Loan_Not_Paid*Values_Entered,Payment_Number,"")</f>
        <v/>
      </c>
      <c r="B306" s="41" t="str">
        <f>IF(Loan_Not_Paid*Values_Entered, IF(EDATE(B305,1)&lt;=EDATE(Ngay_Giai_Ngan,Number_of_Payments), EDATE(B305,1)),"")</f>
        <v/>
      </c>
      <c r="C306" s="42" t="str">
        <f>IF(Loan_Not_Paid*Values_Entered,G305,"")</f>
        <v/>
      </c>
      <c r="D306" s="42" t="str">
        <f>IF(Loan_Not_Paid*Values_Entered,E306+F306,"")</f>
        <v/>
      </c>
      <c r="E306" s="42" t="str">
        <f>IF(Loan_Not_Paid*Values_Entered,$D$9,"")</f>
        <v/>
      </c>
      <c r="F306" s="42" t="str">
        <f>IF(Loan_Not_Paid*Values_Entered,IF($H$10=1,C306*$G$11/365*(B306-B305),IF($H$10=2,C306*$G$11/365*(B306-B305),IF($H$10=3,C306*$G$11/365*(B306-B305)))),"")</f>
        <v/>
      </c>
      <c r="G306" s="42" t="str">
        <f>IF(Loan_Not_Paid*Values_Entered,C306-E306,"")</f>
        <v/>
      </c>
      <c r="H306" s="42" t="str">
        <f t="shared" si="9"/>
        <v/>
      </c>
      <c r="I306" s="42" t="str">
        <f>IF(H306&lt;&gt;"",$D$12/12*(1-Info!$B$4),"")</f>
        <v/>
      </c>
      <c r="J306" s="63" t="str">
        <f t="shared" si="8"/>
        <v/>
      </c>
    </row>
    <row r="307" spans="1:10" x14ac:dyDescent="0.25">
      <c r="A307" s="40" t="str">
        <f>IF(Loan_Not_Paid*Values_Entered,Payment_Number,"")</f>
        <v/>
      </c>
      <c r="B307" s="41" t="str">
        <f>IF(Loan_Not_Paid*Values_Entered, IF(EDATE(B306,1)&lt;=EDATE(Ngay_Giai_Ngan,Number_of_Payments), EDATE(B306,1)),"")</f>
        <v/>
      </c>
      <c r="C307" s="42" t="str">
        <f>IF(Loan_Not_Paid*Values_Entered,G306,"")</f>
        <v/>
      </c>
      <c r="D307" s="42" t="str">
        <f>IF(Loan_Not_Paid*Values_Entered,E307+F307,"")</f>
        <v/>
      </c>
      <c r="E307" s="42" t="str">
        <f>IF(Loan_Not_Paid*Values_Entered,$D$9,"")</f>
        <v/>
      </c>
      <c r="F307" s="42" t="str">
        <f>IF(Loan_Not_Paid*Values_Entered,IF($H$10=1,C307*$G$11/365*(B307-B306),IF($H$10=2,C307*$G$11/365*(B307-B306),IF($H$10=3,C307*$G$11/365*(B307-B306)))),"")</f>
        <v/>
      </c>
      <c r="G307" s="42" t="str">
        <f>IF(Loan_Not_Paid*Values_Entered,C307-E307,"")</f>
        <v/>
      </c>
      <c r="H307" s="42" t="str">
        <f t="shared" si="9"/>
        <v/>
      </c>
      <c r="I307" s="42" t="str">
        <f>IF(H307&lt;&gt;"",$D$12/12*(1-Info!$B$4),"")</f>
        <v/>
      </c>
      <c r="J307" s="63" t="str">
        <f t="shared" si="8"/>
        <v/>
      </c>
    </row>
    <row r="308" spans="1:10" x14ac:dyDescent="0.25">
      <c r="A308" s="40" t="str">
        <f>IF(Loan_Not_Paid*Values_Entered,Payment_Number,"")</f>
        <v/>
      </c>
      <c r="B308" s="41" t="str">
        <f>IF(Loan_Not_Paid*Values_Entered, IF(EDATE(B307,1)&lt;=EDATE(Ngay_Giai_Ngan,Number_of_Payments), EDATE(B307,1)),"")</f>
        <v/>
      </c>
      <c r="C308" s="42" t="str">
        <f>IF(Loan_Not_Paid*Values_Entered,G307,"")</f>
        <v/>
      </c>
      <c r="D308" s="42" t="str">
        <f>IF(Loan_Not_Paid*Values_Entered,E308+F308,"")</f>
        <v/>
      </c>
      <c r="E308" s="42" t="str">
        <f>IF(Loan_Not_Paid*Values_Entered,$D$9,"")</f>
        <v/>
      </c>
      <c r="F308" s="42" t="str">
        <f>IF(Loan_Not_Paid*Values_Entered,IF($H$10=1,C308*$G$11/365*(B308-B307),IF($H$10=2,C308*$G$11/365*(B308-B307),IF($H$10=3,C308*$G$11/365*(B308-B307)))),"")</f>
        <v/>
      </c>
      <c r="G308" s="42" t="str">
        <f>IF(Loan_Not_Paid*Values_Entered,C308-E308,"")</f>
        <v/>
      </c>
      <c r="H308" s="42" t="str">
        <f t="shared" si="9"/>
        <v/>
      </c>
      <c r="I308" s="42" t="str">
        <f>IF(H308&lt;&gt;"",$D$12/12*(1-Info!$B$4),"")</f>
        <v/>
      </c>
      <c r="J308" s="63" t="str">
        <f t="shared" si="8"/>
        <v/>
      </c>
    </row>
    <row r="309" spans="1:10" x14ac:dyDescent="0.25">
      <c r="A309" s="40" t="str">
        <f>IF(Loan_Not_Paid*Values_Entered,Payment_Number,"")</f>
        <v/>
      </c>
      <c r="B309" s="41" t="str">
        <f>IF(Loan_Not_Paid*Values_Entered, IF(EDATE(B308,1)&lt;=EDATE(Ngay_Giai_Ngan,Number_of_Payments), EDATE(B308,1)),"")</f>
        <v/>
      </c>
      <c r="C309" s="42" t="str">
        <f>IF(Loan_Not_Paid*Values_Entered,G308,"")</f>
        <v/>
      </c>
      <c r="D309" s="42" t="str">
        <f>IF(Loan_Not_Paid*Values_Entered,E309+F309,"")</f>
        <v/>
      </c>
      <c r="E309" s="42" t="str">
        <f>IF(Loan_Not_Paid*Values_Entered,$D$9,"")</f>
        <v/>
      </c>
      <c r="F309" s="42" t="str">
        <f>IF(Loan_Not_Paid*Values_Entered,IF($H$10=1,C309*$G$11/365*(B309-B308),IF($H$10=2,C309*$G$11/365*(B309-B308),IF($H$10=3,C309*$G$11/365*(B309-B308)))),"")</f>
        <v/>
      </c>
      <c r="G309" s="42" t="str">
        <f>IF(Loan_Not_Paid*Values_Entered,C309-E309,"")</f>
        <v/>
      </c>
      <c r="H309" s="42" t="str">
        <f t="shared" si="9"/>
        <v/>
      </c>
      <c r="I309" s="42" t="str">
        <f>IF(H309&lt;&gt;"",$D$12/12*(1-Info!$B$4),"")</f>
        <v/>
      </c>
      <c r="J309" s="63" t="str">
        <f t="shared" si="8"/>
        <v/>
      </c>
    </row>
    <row r="310" spans="1:10" x14ac:dyDescent="0.25">
      <c r="A310" s="40" t="str">
        <f>IF(Loan_Not_Paid*Values_Entered,Payment_Number,"")</f>
        <v/>
      </c>
      <c r="B310" s="41" t="str">
        <f>IF(Loan_Not_Paid*Values_Entered, IF(EDATE(B309,1)&lt;=EDATE(Ngay_Giai_Ngan,Number_of_Payments), EDATE(B309,1)),"")</f>
        <v/>
      </c>
      <c r="C310" s="42" t="str">
        <f>IF(Loan_Not_Paid*Values_Entered,G309,"")</f>
        <v/>
      </c>
      <c r="D310" s="42" t="str">
        <f>IF(Loan_Not_Paid*Values_Entered,E310+F310,"")</f>
        <v/>
      </c>
      <c r="E310" s="42" t="str">
        <f>IF(Loan_Not_Paid*Values_Entered,$D$9,"")</f>
        <v/>
      </c>
      <c r="F310" s="42" t="str">
        <f>IF(Loan_Not_Paid*Values_Entered,IF($H$10=1,C310*$G$11/365*(B310-B309),IF($H$10=2,C310*$G$11/365*(B310-B309),IF($H$10=3,C310*$G$11/365*(B310-B309)))),"")</f>
        <v/>
      </c>
      <c r="G310" s="42" t="str">
        <f>IF(Loan_Not_Paid*Values_Entered,C310-E310,"")</f>
        <v/>
      </c>
      <c r="H310" s="42" t="str">
        <f t="shared" si="9"/>
        <v/>
      </c>
      <c r="I310" s="42" t="str">
        <f>IF(H310&lt;&gt;"",$D$12/12*(1-Info!$B$4),"")</f>
        <v/>
      </c>
      <c r="J310" s="63" t="str">
        <f t="shared" si="8"/>
        <v/>
      </c>
    </row>
    <row r="311" spans="1:10" x14ac:dyDescent="0.25">
      <c r="A311" s="40" t="str">
        <f>IF(Loan_Not_Paid*Values_Entered,Payment_Number,"")</f>
        <v/>
      </c>
      <c r="B311" s="41" t="str">
        <f>IF(Loan_Not_Paid*Values_Entered, IF(EDATE(B310,1)&lt;=EDATE(Ngay_Giai_Ngan,Number_of_Payments), EDATE(B310,1)),"")</f>
        <v/>
      </c>
      <c r="C311" s="42" t="str">
        <f>IF(Loan_Not_Paid*Values_Entered,G310,"")</f>
        <v/>
      </c>
      <c r="D311" s="42" t="str">
        <f>IF(Loan_Not_Paid*Values_Entered,E311+F311,"")</f>
        <v/>
      </c>
      <c r="E311" s="42" t="str">
        <f>IF(Loan_Not_Paid*Values_Entered,$D$9,"")</f>
        <v/>
      </c>
      <c r="F311" s="42" t="str">
        <f>IF(Loan_Not_Paid*Values_Entered,IF($H$10=1,C311*$G$11/365*(B311-B310),IF($H$10=2,C311*$G$11/365*(B311-B310),IF($H$10=3,C311*$G$11/365*(B311-B310)))),"")</f>
        <v/>
      </c>
      <c r="G311" s="42" t="str">
        <f>IF(Loan_Not_Paid*Values_Entered,C311-E311,"")</f>
        <v/>
      </c>
      <c r="H311" s="42" t="str">
        <f t="shared" si="9"/>
        <v/>
      </c>
      <c r="I311" s="42" t="str">
        <f>IF(H311&lt;&gt;"",$D$12/12*(1-Info!$B$4),"")</f>
        <v/>
      </c>
      <c r="J311" s="63" t="str">
        <f t="shared" si="8"/>
        <v/>
      </c>
    </row>
    <row r="312" spans="1:10" x14ac:dyDescent="0.25">
      <c r="A312" s="40" t="str">
        <f>IF(Loan_Not_Paid*Values_Entered,Payment_Number,"")</f>
        <v/>
      </c>
      <c r="B312" s="41" t="str">
        <f>IF(Loan_Not_Paid*Values_Entered, IF(EDATE(B311,1)&lt;=EDATE(Ngay_Giai_Ngan,Number_of_Payments), EDATE(B311,1)),"")</f>
        <v/>
      </c>
      <c r="C312" s="42" t="str">
        <f>IF(Loan_Not_Paid*Values_Entered,G311,"")</f>
        <v/>
      </c>
      <c r="D312" s="42" t="str">
        <f>IF(Loan_Not_Paid*Values_Entered,E312+F312,"")</f>
        <v/>
      </c>
      <c r="E312" s="42" t="str">
        <f>IF(Loan_Not_Paid*Values_Entered,$D$9,"")</f>
        <v/>
      </c>
      <c r="F312" s="42" t="str">
        <f>IF(Loan_Not_Paid*Values_Entered,IF($H$10=1,C312*$G$11/365*(B312-B311),IF($H$10=2,C312*$G$11/365*(B312-B311),IF($H$10=3,C312*$G$11/365*(B312-B311)))),"")</f>
        <v/>
      </c>
      <c r="G312" s="42" t="str">
        <f>IF(Loan_Not_Paid*Values_Entered,C312-E312,"")</f>
        <v/>
      </c>
      <c r="H312" s="42" t="str">
        <f t="shared" si="9"/>
        <v/>
      </c>
      <c r="I312" s="42" t="str">
        <f>IF(H312&lt;&gt;"",$D$12/12*(1-Info!$B$4),"")</f>
        <v/>
      </c>
      <c r="J312" s="63" t="str">
        <f t="shared" si="8"/>
        <v/>
      </c>
    </row>
    <row r="313" spans="1:10" x14ac:dyDescent="0.25">
      <c r="A313" s="40" t="str">
        <f>IF(Loan_Not_Paid*Values_Entered,Payment_Number,"")</f>
        <v/>
      </c>
      <c r="B313" s="41" t="str">
        <f>IF(Loan_Not_Paid*Values_Entered, IF(EDATE(B312,1)&lt;=EDATE(Ngay_Giai_Ngan,Number_of_Payments), EDATE(B312,1)),"")</f>
        <v/>
      </c>
      <c r="C313" s="42" t="str">
        <f>IF(Loan_Not_Paid*Values_Entered,G312,"")</f>
        <v/>
      </c>
      <c r="D313" s="42" t="str">
        <f>IF(Loan_Not_Paid*Values_Entered,E313+F313,"")</f>
        <v/>
      </c>
      <c r="E313" s="42" t="str">
        <f>IF(Loan_Not_Paid*Values_Entered,$D$9,"")</f>
        <v/>
      </c>
      <c r="F313" s="42" t="str">
        <f>IF(Loan_Not_Paid*Values_Entered,IF($H$10=1,C313*$G$11/365*(B313-B312),IF($H$10=2,C313*$G$11/365*(B313-B312),IF($H$10=3,C313*$G$11/365*(B313-B312)))),"")</f>
        <v/>
      </c>
      <c r="G313" s="42" t="str">
        <f>IF(Loan_Not_Paid*Values_Entered,C313-E313,"")</f>
        <v/>
      </c>
      <c r="H313" s="42" t="str">
        <f t="shared" si="9"/>
        <v/>
      </c>
      <c r="I313" s="42" t="str">
        <f>IF(H313&lt;&gt;"",$D$12/12*(1-Info!$B$4),"")</f>
        <v/>
      </c>
      <c r="J313" s="63" t="str">
        <f t="shared" si="8"/>
        <v/>
      </c>
    </row>
    <row r="314" spans="1:10" x14ac:dyDescent="0.25">
      <c r="A314" s="40" t="str">
        <f>IF(Loan_Not_Paid*Values_Entered,Payment_Number,"")</f>
        <v/>
      </c>
      <c r="B314" s="41" t="str">
        <f>IF(Loan_Not_Paid*Values_Entered, IF(EDATE(B313,1)&lt;=EDATE(Ngay_Giai_Ngan,Number_of_Payments), EDATE(B313,1)),"")</f>
        <v/>
      </c>
      <c r="C314" s="42" t="str">
        <f>IF(Loan_Not_Paid*Values_Entered,G313,"")</f>
        <v/>
      </c>
      <c r="D314" s="42" t="str">
        <f>IF(Loan_Not_Paid*Values_Entered,E314+F314,"")</f>
        <v/>
      </c>
      <c r="E314" s="42" t="str">
        <f>IF(Loan_Not_Paid*Values_Entered,$D$9,"")</f>
        <v/>
      </c>
      <c r="F314" s="42" t="str">
        <f>IF(Loan_Not_Paid*Values_Entered,IF($H$10=1,C314*$G$11/365*(B314-B313),IF($H$10=2,C314*$G$11/365*(B314-B313),IF($H$10=3,C314*$G$11/365*(B314-B313)))),"")</f>
        <v/>
      </c>
      <c r="G314" s="42" t="str">
        <f>IF(Loan_Not_Paid*Values_Entered,C314-E314,"")</f>
        <v/>
      </c>
      <c r="H314" s="42" t="str">
        <f t="shared" si="9"/>
        <v/>
      </c>
      <c r="I314" s="42" t="str">
        <f>IF(H314&lt;&gt;"",$D$12/12*(1-Info!$B$4),"")</f>
        <v/>
      </c>
      <c r="J314" s="63" t="str">
        <f t="shared" si="8"/>
        <v/>
      </c>
    </row>
    <row r="315" spans="1:10" x14ac:dyDescent="0.25">
      <c r="A315" s="40" t="str">
        <f>IF(Loan_Not_Paid*Values_Entered,Payment_Number,"")</f>
        <v/>
      </c>
      <c r="B315" s="41" t="str">
        <f>IF(Loan_Not_Paid*Values_Entered, IF(EDATE(B314,1)&lt;=EDATE(Ngay_Giai_Ngan,Number_of_Payments), EDATE(B314,1)),"")</f>
        <v/>
      </c>
      <c r="C315" s="42" t="str">
        <f>IF(Loan_Not_Paid*Values_Entered,G314,"")</f>
        <v/>
      </c>
      <c r="D315" s="42" t="str">
        <f>IF(Loan_Not_Paid*Values_Entered,E315+F315,"")</f>
        <v/>
      </c>
      <c r="E315" s="42" t="str">
        <f>IF(Loan_Not_Paid*Values_Entered,$D$9,"")</f>
        <v/>
      </c>
      <c r="F315" s="42" t="str">
        <f>IF(Loan_Not_Paid*Values_Entered,IF($H$10=1,C315*$G$11/365*(B315-B314),IF($H$10=2,C315*$G$11/365*(B315-B314),IF($H$10=3,C315*$G$11/365*(B315-B314)))),"")</f>
        <v/>
      </c>
      <c r="G315" s="42" t="str">
        <f>IF(Loan_Not_Paid*Values_Entered,C315-E315,"")</f>
        <v/>
      </c>
      <c r="H315" s="42" t="str">
        <f t="shared" si="9"/>
        <v/>
      </c>
      <c r="I315" s="42" t="str">
        <f>IF(H315&lt;&gt;"",$D$12/12*(1-Info!$B$4),"")</f>
        <v/>
      </c>
      <c r="J315" s="63" t="str">
        <f t="shared" si="8"/>
        <v/>
      </c>
    </row>
    <row r="316" spans="1:10" x14ac:dyDescent="0.25">
      <c r="A316" s="40" t="str">
        <f>IF(Loan_Not_Paid*Values_Entered,Payment_Number,"")</f>
        <v/>
      </c>
      <c r="B316" s="41" t="str">
        <f>IF(Loan_Not_Paid*Values_Entered, IF(EDATE(B315,1)&lt;=EDATE(Ngay_Giai_Ngan,Number_of_Payments), EDATE(B315,1)),"")</f>
        <v/>
      </c>
      <c r="C316" s="42" t="str">
        <f>IF(Loan_Not_Paid*Values_Entered,G315,"")</f>
        <v/>
      </c>
      <c r="D316" s="42" t="str">
        <f>IF(Loan_Not_Paid*Values_Entered,E316+F316,"")</f>
        <v/>
      </c>
      <c r="E316" s="42" t="str">
        <f>IF(Loan_Not_Paid*Values_Entered,$D$9,"")</f>
        <v/>
      </c>
      <c r="F316" s="42" t="str">
        <f>IF(Loan_Not_Paid*Values_Entered,IF($H$10=1,C316*$G$11/365*(B316-B315),IF($H$10=2,C316*$G$11/365*(B316-B315),IF($H$10=3,C316*$G$11/365*(B316-B315)))),"")</f>
        <v/>
      </c>
      <c r="G316" s="42" t="str">
        <f>IF(Loan_Not_Paid*Values_Entered,C316-E316,"")</f>
        <v/>
      </c>
      <c r="H316" s="42" t="str">
        <f t="shared" si="9"/>
        <v/>
      </c>
      <c r="I316" s="42" t="str">
        <f>IF(H316&lt;&gt;"",$D$12/12*(1-Info!$B$4),"")</f>
        <v/>
      </c>
      <c r="J316" s="63" t="str">
        <f t="shared" si="8"/>
        <v/>
      </c>
    </row>
    <row r="317" spans="1:10" x14ac:dyDescent="0.25">
      <c r="A317" s="40" t="str">
        <f>IF(Loan_Not_Paid*Values_Entered,Payment_Number,"")</f>
        <v/>
      </c>
      <c r="B317" s="41" t="str">
        <f>IF(Loan_Not_Paid*Values_Entered, IF(EDATE(B316,1)&lt;=EDATE(Ngay_Giai_Ngan,Number_of_Payments), EDATE(B316,1)),"")</f>
        <v/>
      </c>
      <c r="C317" s="42" t="str">
        <f>IF(Loan_Not_Paid*Values_Entered,G316,"")</f>
        <v/>
      </c>
      <c r="D317" s="42" t="str">
        <f>IF(Loan_Not_Paid*Values_Entered,E317+F317,"")</f>
        <v/>
      </c>
      <c r="E317" s="42" t="str">
        <f>IF(Loan_Not_Paid*Values_Entered,$D$9,"")</f>
        <v/>
      </c>
      <c r="F317" s="42" t="str">
        <f>IF(Loan_Not_Paid*Values_Entered,IF($H$10=1,C317*$G$11/365*(B317-B316),IF($H$10=2,C317*$G$11/365*(B317-B316),IF($H$10=3,C317*$G$11/365*(B317-B316)))),"")</f>
        <v/>
      </c>
      <c r="G317" s="42" t="str">
        <f>IF(Loan_Not_Paid*Values_Entered,C317-E317,"")</f>
        <v/>
      </c>
      <c r="H317" s="42" t="str">
        <f t="shared" si="9"/>
        <v/>
      </c>
      <c r="I317" s="42" t="str">
        <f>IF(H317&lt;&gt;"",$D$12/12*(1-Info!$B$4),"")</f>
        <v/>
      </c>
      <c r="J317" s="63" t="str">
        <f t="shared" si="8"/>
        <v/>
      </c>
    </row>
    <row r="318" spans="1:10" x14ac:dyDescent="0.25">
      <c r="A318" s="40" t="str">
        <f>IF(Loan_Not_Paid*Values_Entered,Payment_Number,"")</f>
        <v/>
      </c>
      <c r="B318" s="41" t="str">
        <f>IF(Loan_Not_Paid*Values_Entered, IF(EDATE(B317,1)&lt;=EDATE(Ngay_Giai_Ngan,Number_of_Payments), EDATE(B317,1)),"")</f>
        <v/>
      </c>
      <c r="C318" s="42" t="str">
        <f>IF(Loan_Not_Paid*Values_Entered,G317,"")</f>
        <v/>
      </c>
      <c r="D318" s="42" t="str">
        <f>IF(Loan_Not_Paid*Values_Entered,E318+F318,"")</f>
        <v/>
      </c>
      <c r="E318" s="42" t="str">
        <f>IF(Loan_Not_Paid*Values_Entered,$D$9,"")</f>
        <v/>
      </c>
      <c r="F318" s="42" t="str">
        <f>IF(Loan_Not_Paid*Values_Entered,IF($H$10=1,C318*$G$11/365*(B318-B317),IF($H$10=2,C318*$G$11/365*(B318-B317),IF($H$10=3,C318*$G$11/365*(B318-B317)))),"")</f>
        <v/>
      </c>
      <c r="G318" s="42" t="str">
        <f>IF(Loan_Not_Paid*Values_Entered,C318-E318,"")</f>
        <v/>
      </c>
      <c r="H318" s="42" t="str">
        <f t="shared" si="9"/>
        <v/>
      </c>
      <c r="I318" s="42" t="str">
        <f>IF(H318&lt;&gt;"",$D$12/12*(1-Info!$B$4),"")</f>
        <v/>
      </c>
      <c r="J318" s="63" t="str">
        <f t="shared" si="8"/>
        <v/>
      </c>
    </row>
    <row r="319" spans="1:10" x14ac:dyDescent="0.25">
      <c r="A319" s="40" t="str">
        <f>IF(Loan_Not_Paid*Values_Entered,Payment_Number,"")</f>
        <v/>
      </c>
      <c r="B319" s="41" t="str">
        <f>IF(Loan_Not_Paid*Values_Entered, IF(EDATE(B318,1)&lt;=EDATE(Ngay_Giai_Ngan,Number_of_Payments), EDATE(B318,1)),"")</f>
        <v/>
      </c>
      <c r="C319" s="42" t="str">
        <f>IF(Loan_Not_Paid*Values_Entered,G318,"")</f>
        <v/>
      </c>
      <c r="D319" s="42" t="str">
        <f>IF(Loan_Not_Paid*Values_Entered,E319+F319,"")</f>
        <v/>
      </c>
      <c r="E319" s="42" t="str">
        <f>IF(Loan_Not_Paid*Values_Entered,$D$9,"")</f>
        <v/>
      </c>
      <c r="F319" s="42" t="str">
        <f>IF(Loan_Not_Paid*Values_Entered,IF($H$10=1,C319*$G$11/365*(B319-B318),IF($H$10=2,C319*$G$11/365*(B319-B318),IF($H$10=3,C319*$G$11/365*(B319-B318)))),"")</f>
        <v/>
      </c>
      <c r="G319" s="42" t="str">
        <f>IF(Loan_Not_Paid*Values_Entered,C319-E319,"")</f>
        <v/>
      </c>
      <c r="H319" s="42" t="str">
        <f t="shared" si="9"/>
        <v/>
      </c>
      <c r="I319" s="42" t="str">
        <f>IF(H319&lt;&gt;"",$D$12/12*(1-Info!$B$4),"")</f>
        <v/>
      </c>
      <c r="J319" s="63" t="str">
        <f t="shared" si="8"/>
        <v/>
      </c>
    </row>
    <row r="320" spans="1:10" x14ac:dyDescent="0.25">
      <c r="A320" s="40" t="str">
        <f>IF(Loan_Not_Paid*Values_Entered,Payment_Number,"")</f>
        <v/>
      </c>
      <c r="B320" s="41" t="str">
        <f>IF(Loan_Not_Paid*Values_Entered, IF(EDATE(B319,1)&lt;=EDATE(Ngay_Giai_Ngan,Number_of_Payments), EDATE(B319,1)),"")</f>
        <v/>
      </c>
      <c r="C320" s="42" t="str">
        <f>IF(Loan_Not_Paid*Values_Entered,G319,"")</f>
        <v/>
      </c>
      <c r="D320" s="42" t="str">
        <f>IF(Loan_Not_Paid*Values_Entered,E320+F320,"")</f>
        <v/>
      </c>
      <c r="E320" s="42" t="str">
        <f>IF(Loan_Not_Paid*Values_Entered,$D$9,"")</f>
        <v/>
      </c>
      <c r="F320" s="42" t="str">
        <f>IF(Loan_Not_Paid*Values_Entered,IF($H$10=1,C320*$G$11/365*(B320-B319),IF($H$10=2,C320*$G$11/365*(B320-B319),IF($H$10=3,C320*$G$11/365*(B320-B319)))),"")</f>
        <v/>
      </c>
      <c r="G320" s="42" t="str">
        <f>IF(Loan_Not_Paid*Values_Entered,C320-E320,"")</f>
        <v/>
      </c>
      <c r="H320" s="42" t="str">
        <f t="shared" si="9"/>
        <v/>
      </c>
      <c r="I320" s="42" t="str">
        <f>IF(H320&lt;&gt;"",$D$12/12*(1-Info!$B$4),"")</f>
        <v/>
      </c>
      <c r="J320" s="63" t="str">
        <f t="shared" si="8"/>
        <v/>
      </c>
    </row>
    <row r="321" spans="1:10" x14ac:dyDescent="0.25">
      <c r="A321" s="40" t="str">
        <f>IF(Loan_Not_Paid*Values_Entered,Payment_Number,"")</f>
        <v/>
      </c>
      <c r="B321" s="41" t="str">
        <f>IF(Loan_Not_Paid*Values_Entered, IF(EDATE(B320,1)&lt;=EDATE(Ngay_Giai_Ngan,Number_of_Payments), EDATE(B320,1)),"")</f>
        <v/>
      </c>
      <c r="C321" s="42" t="str">
        <f>IF(Loan_Not_Paid*Values_Entered,G320,"")</f>
        <v/>
      </c>
      <c r="D321" s="42" t="str">
        <f>IF(Loan_Not_Paid*Values_Entered,E321+F321,"")</f>
        <v/>
      </c>
      <c r="E321" s="42" t="str">
        <f>IF(Loan_Not_Paid*Values_Entered,$D$9,"")</f>
        <v/>
      </c>
      <c r="F321" s="42" t="str">
        <f>IF(Loan_Not_Paid*Values_Entered,IF($H$10=1,C321*$G$11/365*(B321-B320),IF($H$10=2,C321*$G$11/365*(B321-B320),IF($H$10=3,C321*$G$11/365*(B321-B320)))),"")</f>
        <v/>
      </c>
      <c r="G321" s="42" t="str">
        <f>IF(Loan_Not_Paid*Values_Entered,C321-E321,"")</f>
        <v/>
      </c>
      <c r="H321" s="42" t="str">
        <f t="shared" si="9"/>
        <v/>
      </c>
      <c r="I321" s="42" t="str">
        <f>IF(H321&lt;&gt;"",$D$12/12*(1-Info!$B$4),"")</f>
        <v/>
      </c>
      <c r="J321" s="63" t="str">
        <f t="shared" si="8"/>
        <v/>
      </c>
    </row>
    <row r="322" spans="1:10" x14ac:dyDescent="0.25">
      <c r="A322" s="40" t="str">
        <f>IF(Loan_Not_Paid*Values_Entered,Payment_Number,"")</f>
        <v/>
      </c>
      <c r="B322" s="41" t="str">
        <f>IF(Loan_Not_Paid*Values_Entered, IF(EDATE(B321,1)&lt;=EDATE(Ngay_Giai_Ngan,Number_of_Payments), EDATE(B321,1)),"")</f>
        <v/>
      </c>
      <c r="C322" s="42" t="str">
        <f>IF(Loan_Not_Paid*Values_Entered,G321,"")</f>
        <v/>
      </c>
      <c r="D322" s="42" t="str">
        <f>IF(Loan_Not_Paid*Values_Entered,E322+F322,"")</f>
        <v/>
      </c>
      <c r="E322" s="42" t="str">
        <f>IF(Loan_Not_Paid*Values_Entered,$D$9,"")</f>
        <v/>
      </c>
      <c r="F322" s="42" t="str">
        <f>IF(Loan_Not_Paid*Values_Entered,IF($H$10=1,C322*$G$11/365*(B322-B321),IF($H$10=2,C322*$G$11/365*(B322-B321),IF($H$10=3,C322*$G$11/365*(B322-B321)))),"")</f>
        <v/>
      </c>
      <c r="G322" s="42" t="str">
        <f>IF(Loan_Not_Paid*Values_Entered,C322-E322,"")</f>
        <v/>
      </c>
      <c r="H322" s="42" t="str">
        <f t="shared" si="9"/>
        <v/>
      </c>
      <c r="I322" s="42" t="str">
        <f>IF(H322&lt;&gt;"",$D$12/12*(1-Info!$B$4),"")</f>
        <v/>
      </c>
      <c r="J322" s="63" t="str">
        <f t="shared" si="8"/>
        <v/>
      </c>
    </row>
    <row r="323" spans="1:10" x14ac:dyDescent="0.25">
      <c r="A323" s="40" t="str">
        <f>IF(Loan_Not_Paid*Values_Entered,Payment_Number,"")</f>
        <v/>
      </c>
      <c r="B323" s="41" t="str">
        <f>IF(Loan_Not_Paid*Values_Entered, IF(EDATE(B322,1)&lt;=EDATE(Ngay_Giai_Ngan,Number_of_Payments), EDATE(B322,1)),"")</f>
        <v/>
      </c>
      <c r="C323" s="42" t="str">
        <f>IF(Loan_Not_Paid*Values_Entered,G322,"")</f>
        <v/>
      </c>
      <c r="D323" s="42" t="str">
        <f>IF(Loan_Not_Paid*Values_Entered,E323+F323,"")</f>
        <v/>
      </c>
      <c r="E323" s="42" t="str">
        <f>IF(Loan_Not_Paid*Values_Entered,$D$9,"")</f>
        <v/>
      </c>
      <c r="F323" s="42" t="str">
        <f>IF(Loan_Not_Paid*Values_Entered,IF($H$10=1,C323*$G$11/365*(B323-B322),IF($H$10=2,C323*$G$11/365*(B323-B322),IF($H$10=3,C323*$G$11/365*(B323-B322)))),"")</f>
        <v/>
      </c>
      <c r="G323" s="42" t="str">
        <f>IF(Loan_Not_Paid*Values_Entered,C323-E323,"")</f>
        <v/>
      </c>
      <c r="H323" s="42" t="str">
        <f t="shared" si="9"/>
        <v/>
      </c>
      <c r="I323" s="42" t="str">
        <f>IF(H323&lt;&gt;"",$D$12/12*(1-Info!$B$4),"")</f>
        <v/>
      </c>
      <c r="J323" s="63" t="str">
        <f t="shared" si="8"/>
        <v/>
      </c>
    </row>
    <row r="324" spans="1:10" x14ac:dyDescent="0.25">
      <c r="A324" s="40" t="str">
        <f>IF(Loan_Not_Paid*Values_Entered,Payment_Number,"")</f>
        <v/>
      </c>
      <c r="B324" s="41" t="str">
        <f>IF(Loan_Not_Paid*Values_Entered, IF(EDATE(B323,1)&lt;=EDATE(Ngay_Giai_Ngan,Number_of_Payments), EDATE(B323,1)),"")</f>
        <v/>
      </c>
      <c r="C324" s="42" t="str">
        <f>IF(Loan_Not_Paid*Values_Entered,G323,"")</f>
        <v/>
      </c>
      <c r="D324" s="42" t="str">
        <f>IF(Loan_Not_Paid*Values_Entered,E324+F324,"")</f>
        <v/>
      </c>
      <c r="E324" s="42" t="str">
        <f>IF(Loan_Not_Paid*Values_Entered,$D$9,"")</f>
        <v/>
      </c>
      <c r="F324" s="42" t="str">
        <f>IF(Loan_Not_Paid*Values_Entered,IF($H$10=1,C324*$G$11/365*(B324-B323),IF($H$10=2,C324*$G$11/365*(B324-B323),IF($H$10=3,C324*$G$11/365*(B324-B323)))),"")</f>
        <v/>
      </c>
      <c r="G324" s="42" t="str">
        <f>IF(Loan_Not_Paid*Values_Entered,C324-E324,"")</f>
        <v/>
      </c>
      <c r="H324" s="42" t="str">
        <f t="shared" si="9"/>
        <v/>
      </c>
      <c r="I324" s="42" t="str">
        <f>IF(H324&lt;&gt;"",$D$12/12*(1-Info!$B$4),"")</f>
        <v/>
      </c>
      <c r="J324" s="63" t="str">
        <f t="shared" si="8"/>
        <v/>
      </c>
    </row>
    <row r="325" spans="1:10" x14ac:dyDescent="0.25">
      <c r="A325" s="40" t="str">
        <f>IF(Loan_Not_Paid*Values_Entered,Payment_Number,"")</f>
        <v/>
      </c>
      <c r="B325" s="41" t="str">
        <f>IF(Loan_Not_Paid*Values_Entered, IF(EDATE(B324,1)&lt;=EDATE(Ngay_Giai_Ngan,Number_of_Payments), EDATE(B324,1)),"")</f>
        <v/>
      </c>
      <c r="C325" s="42" t="str">
        <f>IF(Loan_Not_Paid*Values_Entered,G324,"")</f>
        <v/>
      </c>
      <c r="D325" s="42" t="str">
        <f>IF(Loan_Not_Paid*Values_Entered,E325+F325,"")</f>
        <v/>
      </c>
      <c r="E325" s="42" t="str">
        <f>IF(Loan_Not_Paid*Values_Entered,$D$9,"")</f>
        <v/>
      </c>
      <c r="F325" s="42" t="str">
        <f>IF(Loan_Not_Paid*Values_Entered,IF($H$10=1,C325*$G$11/365*(B325-B324),IF($H$10=2,C325*$G$11/365*(B325-B324),IF($H$10=3,C325*$G$11/365*(B325-B324)))),"")</f>
        <v/>
      </c>
      <c r="G325" s="42" t="str">
        <f>IF(Loan_Not_Paid*Values_Entered,C325-E325,"")</f>
        <v/>
      </c>
      <c r="H325" s="42" t="str">
        <f t="shared" si="9"/>
        <v/>
      </c>
      <c r="I325" s="42" t="str">
        <f>IF(H325&lt;&gt;"",$D$12/12*(1-Info!$B$4),"")</f>
        <v/>
      </c>
      <c r="J325" s="63" t="str">
        <f t="shared" si="8"/>
        <v/>
      </c>
    </row>
    <row r="326" spans="1:10" x14ac:dyDescent="0.25">
      <c r="A326" s="40" t="str">
        <f>IF(Loan_Not_Paid*Values_Entered,Payment_Number,"")</f>
        <v/>
      </c>
      <c r="B326" s="41" t="str">
        <f>IF(Loan_Not_Paid*Values_Entered, IF(EDATE(B325,1)&lt;=EDATE(Ngay_Giai_Ngan,Number_of_Payments), EDATE(B325,1)),"")</f>
        <v/>
      </c>
      <c r="C326" s="42" t="str">
        <f>IF(Loan_Not_Paid*Values_Entered,G325,"")</f>
        <v/>
      </c>
      <c r="D326" s="42" t="str">
        <f>IF(Loan_Not_Paid*Values_Entered,E326+F326,"")</f>
        <v/>
      </c>
      <c r="E326" s="42" t="str">
        <f>IF(Loan_Not_Paid*Values_Entered,$D$9,"")</f>
        <v/>
      </c>
      <c r="F326" s="42" t="str">
        <f>IF(Loan_Not_Paid*Values_Entered,IF($H$10=1,C326*$G$11/365*(B326-B325),IF($H$10=2,C326*$G$11/365*(B326-B325),IF($H$10=3,C326*$G$11/365*(B326-B325)))),"")</f>
        <v/>
      </c>
      <c r="G326" s="42" t="str">
        <f>IF(Loan_Not_Paid*Values_Entered,C326-E326,"")</f>
        <v/>
      </c>
      <c r="H326" s="42" t="str">
        <f t="shared" si="9"/>
        <v/>
      </c>
      <c r="I326" s="42" t="str">
        <f>IF(H326&lt;&gt;"",$D$12/12*(1-Info!$B$4),"")</f>
        <v/>
      </c>
      <c r="J326" s="63" t="str">
        <f t="shared" si="8"/>
        <v/>
      </c>
    </row>
    <row r="327" spans="1:10" x14ac:dyDescent="0.25">
      <c r="A327" s="40" t="str">
        <f>IF(Loan_Not_Paid*Values_Entered,Payment_Number,"")</f>
        <v/>
      </c>
      <c r="B327" s="41" t="str">
        <f>IF(Loan_Not_Paid*Values_Entered, IF(EDATE(B326,1)&lt;=EDATE(Ngay_Giai_Ngan,Number_of_Payments), EDATE(B326,1)),"")</f>
        <v/>
      </c>
      <c r="C327" s="42" t="str">
        <f>IF(Loan_Not_Paid*Values_Entered,G326,"")</f>
        <v/>
      </c>
      <c r="D327" s="42" t="str">
        <f>IF(Loan_Not_Paid*Values_Entered,E327+F327,"")</f>
        <v/>
      </c>
      <c r="E327" s="42" t="str">
        <f>IF(Loan_Not_Paid*Values_Entered,$D$9,"")</f>
        <v/>
      </c>
      <c r="F327" s="42" t="str">
        <f>IF(Loan_Not_Paid*Values_Entered,IF($H$10=1,C327*$G$11/365*(B327-B326),IF($H$10=2,C327*$G$11/365*(B327-B326),IF($H$10=3,C327*$G$11/365*(B327-B326)))),"")</f>
        <v/>
      </c>
      <c r="G327" s="42" t="str">
        <f>IF(Loan_Not_Paid*Values_Entered,C327-E327,"")</f>
        <v/>
      </c>
      <c r="H327" s="42" t="str">
        <f t="shared" si="9"/>
        <v/>
      </c>
      <c r="I327" s="42" t="str">
        <f>IF(H327&lt;&gt;"",$D$12/12*(1-Info!$B$4),"")</f>
        <v/>
      </c>
      <c r="J327" s="63" t="str">
        <f t="shared" si="8"/>
        <v/>
      </c>
    </row>
    <row r="328" spans="1:10" x14ac:dyDescent="0.25">
      <c r="A328" s="40" t="str">
        <f>IF(Loan_Not_Paid*Values_Entered,Payment_Number,"")</f>
        <v/>
      </c>
      <c r="B328" s="41" t="str">
        <f>IF(Loan_Not_Paid*Values_Entered, IF(EDATE(B327,1)&lt;=EDATE(Ngay_Giai_Ngan,Number_of_Payments), EDATE(B327,1)),"")</f>
        <v/>
      </c>
      <c r="C328" s="42" t="str">
        <f>IF(Loan_Not_Paid*Values_Entered,G327,"")</f>
        <v/>
      </c>
      <c r="D328" s="42" t="str">
        <f>IF(Loan_Not_Paid*Values_Entered,E328+F328,"")</f>
        <v/>
      </c>
      <c r="E328" s="42" t="str">
        <f>IF(Loan_Not_Paid*Values_Entered,$D$9,"")</f>
        <v/>
      </c>
      <c r="F328" s="42" t="str">
        <f>IF(Loan_Not_Paid*Values_Entered,IF($H$10=1,C328*$G$11/365*(B328-B327),IF($H$10=2,C328*$G$11/365*(B328-B327),IF($H$10=3,C328*$G$11/365*(B328-B327)))),"")</f>
        <v/>
      </c>
      <c r="G328" s="42" t="str">
        <f>IF(Loan_Not_Paid*Values_Entered,C328-E328,"")</f>
        <v/>
      </c>
      <c r="H328" s="42" t="str">
        <f t="shared" si="9"/>
        <v/>
      </c>
      <c r="I328" s="42" t="str">
        <f>IF(H328&lt;&gt;"",$D$12/12*(1-Info!$B$4),"")</f>
        <v/>
      </c>
      <c r="J328" s="63" t="str">
        <f t="shared" si="8"/>
        <v/>
      </c>
    </row>
    <row r="329" spans="1:10" x14ac:dyDescent="0.25">
      <c r="A329" s="40" t="str">
        <f>IF(Loan_Not_Paid*Values_Entered,Payment_Number,"")</f>
        <v/>
      </c>
      <c r="B329" s="41" t="str">
        <f>IF(Loan_Not_Paid*Values_Entered, IF(EDATE(B328,1)&lt;=EDATE(Ngay_Giai_Ngan,Number_of_Payments), EDATE(B328,1)),"")</f>
        <v/>
      </c>
      <c r="C329" s="42" t="str">
        <f>IF(Loan_Not_Paid*Values_Entered,G328,"")</f>
        <v/>
      </c>
      <c r="D329" s="42" t="str">
        <f>IF(Loan_Not_Paid*Values_Entered,E329+F329,"")</f>
        <v/>
      </c>
      <c r="E329" s="42" t="str">
        <f>IF(Loan_Not_Paid*Values_Entered,$D$9,"")</f>
        <v/>
      </c>
      <c r="F329" s="42" t="str">
        <f>IF(Loan_Not_Paid*Values_Entered,IF($H$10=1,C329*$G$11/365*(B329-B328),IF($H$10=2,C329*$G$11/365*(B329-B328),IF($H$10=3,C329*$G$11/365*(B329-B328)))),"")</f>
        <v/>
      </c>
      <c r="G329" s="42" t="str">
        <f>IF(Loan_Not_Paid*Values_Entered,C329-E329,"")</f>
        <v/>
      </c>
      <c r="H329" s="42" t="str">
        <f t="shared" si="9"/>
        <v/>
      </c>
      <c r="I329" s="42" t="str">
        <f>IF(H329&lt;&gt;"",$D$12/12*(1-Info!$B$4),"")</f>
        <v/>
      </c>
      <c r="J329" s="63" t="str">
        <f t="shared" si="8"/>
        <v/>
      </c>
    </row>
    <row r="330" spans="1:10" x14ac:dyDescent="0.25">
      <c r="A330" s="40" t="str">
        <f>IF(Loan_Not_Paid*Values_Entered,Payment_Number,"")</f>
        <v/>
      </c>
      <c r="B330" s="41" t="str">
        <f>IF(Loan_Not_Paid*Values_Entered, IF(EDATE(B329,1)&lt;=EDATE(Ngay_Giai_Ngan,Number_of_Payments), EDATE(B329,1)),"")</f>
        <v/>
      </c>
      <c r="C330" s="42" t="str">
        <f>IF(Loan_Not_Paid*Values_Entered,G329,"")</f>
        <v/>
      </c>
      <c r="D330" s="42" t="str">
        <f>IF(Loan_Not_Paid*Values_Entered,E330+F330,"")</f>
        <v/>
      </c>
      <c r="E330" s="42" t="str">
        <f>IF(Loan_Not_Paid*Values_Entered,$D$9,"")</f>
        <v/>
      </c>
      <c r="F330" s="42" t="str">
        <f>IF(Loan_Not_Paid*Values_Entered,IF($H$10=1,C330*$G$11/365*(B330-B329),IF($H$10=2,C330*$G$11/365*(B330-B329),IF($H$10=3,C330*$G$11/365*(B330-B329)))),"")</f>
        <v/>
      </c>
      <c r="G330" s="42" t="str">
        <f>IF(Loan_Not_Paid*Values_Entered,C330-E330,"")</f>
        <v/>
      </c>
      <c r="H330" s="42" t="str">
        <f t="shared" si="9"/>
        <v/>
      </c>
      <c r="I330" s="42" t="str">
        <f>IF(H330&lt;&gt;"",$D$12/12*(1-Info!$B$4),"")</f>
        <v/>
      </c>
      <c r="J330" s="63" t="str">
        <f t="shared" si="8"/>
        <v/>
      </c>
    </row>
    <row r="331" spans="1:10" x14ac:dyDescent="0.25">
      <c r="A331" s="40" t="str">
        <f>IF(Loan_Not_Paid*Values_Entered,Payment_Number,"")</f>
        <v/>
      </c>
      <c r="B331" s="41" t="str">
        <f>IF(Loan_Not_Paid*Values_Entered, IF(EDATE(B330,1)&lt;=EDATE(Ngay_Giai_Ngan,Number_of_Payments), EDATE(B330,1)),"")</f>
        <v/>
      </c>
      <c r="C331" s="42" t="str">
        <f>IF(Loan_Not_Paid*Values_Entered,G330,"")</f>
        <v/>
      </c>
      <c r="D331" s="42" t="str">
        <f>IF(Loan_Not_Paid*Values_Entered,E331+F331,"")</f>
        <v/>
      </c>
      <c r="E331" s="42" t="str">
        <f>IF(Loan_Not_Paid*Values_Entered,$D$9,"")</f>
        <v/>
      </c>
      <c r="F331" s="42" t="str">
        <f>IF(Loan_Not_Paid*Values_Entered,IF($H$10=1,C331*$G$11/365*(B331-B330),IF($H$10=2,C331*$G$11/365*(B331-B330),IF($H$10=3,C331*$G$11/365*(B331-B330)))),"")</f>
        <v/>
      </c>
      <c r="G331" s="42" t="str">
        <f>IF(Loan_Not_Paid*Values_Entered,C331-E331,"")</f>
        <v/>
      </c>
      <c r="H331" s="42" t="str">
        <f t="shared" si="9"/>
        <v/>
      </c>
      <c r="I331" s="42" t="str">
        <f>IF(H331&lt;&gt;"",$D$12/12*(1-Info!$B$4),"")</f>
        <v/>
      </c>
      <c r="J331" s="63" t="str">
        <f t="shared" si="8"/>
        <v/>
      </c>
    </row>
    <row r="332" spans="1:10" x14ac:dyDescent="0.25">
      <c r="A332" s="40" t="str">
        <f>IF(Loan_Not_Paid*Values_Entered,Payment_Number,"")</f>
        <v/>
      </c>
      <c r="B332" s="41" t="str">
        <f>IF(Loan_Not_Paid*Values_Entered, IF(EDATE(B331,1)&lt;=EDATE(Ngay_Giai_Ngan,Number_of_Payments), EDATE(B331,1)),"")</f>
        <v/>
      </c>
      <c r="C332" s="42" t="str">
        <f>IF(Loan_Not_Paid*Values_Entered,G331,"")</f>
        <v/>
      </c>
      <c r="D332" s="42" t="str">
        <f>IF(Loan_Not_Paid*Values_Entered,E332+F332,"")</f>
        <v/>
      </c>
      <c r="E332" s="42" t="str">
        <f>IF(Loan_Not_Paid*Values_Entered,$D$9,"")</f>
        <v/>
      </c>
      <c r="F332" s="42" t="str">
        <f>IF(Loan_Not_Paid*Values_Entered,IF($H$10=1,C332*$G$11/365*(B332-B331),IF($H$10=2,C332*$G$11/365*(B332-B331),IF($H$10=3,C332*$G$11/365*(B332-B331)))),"")</f>
        <v/>
      </c>
      <c r="G332" s="42" t="str">
        <f>IF(Loan_Not_Paid*Values_Entered,C332-E332,"")</f>
        <v/>
      </c>
      <c r="H332" s="42" t="str">
        <f t="shared" si="9"/>
        <v/>
      </c>
      <c r="I332" s="42" t="str">
        <f>IF(H332&lt;&gt;"",$D$12/12*(1-Info!$B$4),"")</f>
        <v/>
      </c>
      <c r="J332" s="63" t="str">
        <f t="shared" si="8"/>
        <v/>
      </c>
    </row>
    <row r="333" spans="1:10" x14ac:dyDescent="0.25">
      <c r="A333" s="40" t="str">
        <f>IF(Loan_Not_Paid*Values_Entered,Payment_Number,"")</f>
        <v/>
      </c>
      <c r="B333" s="41" t="str">
        <f>IF(Loan_Not_Paid*Values_Entered, IF(EDATE(B332,1)&lt;=EDATE(Ngay_Giai_Ngan,Number_of_Payments), EDATE(B332,1)),"")</f>
        <v/>
      </c>
      <c r="C333" s="42" t="str">
        <f>IF(Loan_Not_Paid*Values_Entered,G332,"")</f>
        <v/>
      </c>
      <c r="D333" s="42" t="str">
        <f>IF(Loan_Not_Paid*Values_Entered,E333+F333,"")</f>
        <v/>
      </c>
      <c r="E333" s="42" t="str">
        <f>IF(Loan_Not_Paid*Values_Entered,$D$9,"")</f>
        <v/>
      </c>
      <c r="F333" s="42" t="str">
        <f>IF(Loan_Not_Paid*Values_Entered,IF($H$10=1,C333*$G$11/365*(B333-B332),IF($H$10=2,C333*$G$11/365*(B333-B332),IF($H$10=3,C333*$G$11/365*(B333-B332)))),"")</f>
        <v/>
      </c>
      <c r="G333" s="42" t="str">
        <f>IF(Loan_Not_Paid*Values_Entered,C333-E333,"")</f>
        <v/>
      </c>
      <c r="H333" s="42" t="str">
        <f t="shared" si="9"/>
        <v/>
      </c>
      <c r="I333" s="42" t="str">
        <f>IF(H333&lt;&gt;"",$D$12/12*(1-Info!$B$4),"")</f>
        <v/>
      </c>
      <c r="J333" s="63" t="str">
        <f t="shared" si="8"/>
        <v/>
      </c>
    </row>
    <row r="334" spans="1:10" x14ac:dyDescent="0.25">
      <c r="A334" s="40" t="str">
        <f>IF(Loan_Not_Paid*Values_Entered,Payment_Number,"")</f>
        <v/>
      </c>
      <c r="B334" s="41" t="str">
        <f>IF(Loan_Not_Paid*Values_Entered, IF(EDATE(B333,1)&lt;=EDATE(Ngay_Giai_Ngan,Number_of_Payments), EDATE(B333,1)),"")</f>
        <v/>
      </c>
      <c r="C334" s="42" t="str">
        <f>IF(Loan_Not_Paid*Values_Entered,G333,"")</f>
        <v/>
      </c>
      <c r="D334" s="42" t="str">
        <f>IF(Loan_Not_Paid*Values_Entered,E334+F334,"")</f>
        <v/>
      </c>
      <c r="E334" s="42" t="str">
        <f>IF(Loan_Not_Paid*Values_Entered,$D$9,"")</f>
        <v/>
      </c>
      <c r="F334" s="42" t="str">
        <f>IF(Loan_Not_Paid*Values_Entered,IF($H$10=1,C334*$G$11/365*(B334-B333),IF($H$10=2,C334*$G$11/365*(B334-B333),IF($H$10=3,C334*$G$11/365*(B334-B333)))),"")</f>
        <v/>
      </c>
      <c r="G334" s="42" t="str">
        <f>IF(Loan_Not_Paid*Values_Entered,C334-E334,"")</f>
        <v/>
      </c>
      <c r="H334" s="42" t="str">
        <f t="shared" si="9"/>
        <v/>
      </c>
      <c r="I334" s="42" t="str">
        <f>IF(H334&lt;&gt;"",$D$12/12*(1-Info!$B$4),"")</f>
        <v/>
      </c>
      <c r="J334" s="63" t="str">
        <f t="shared" si="8"/>
        <v/>
      </c>
    </row>
    <row r="335" spans="1:10" x14ac:dyDescent="0.25">
      <c r="A335" s="40" t="str">
        <f>IF(Loan_Not_Paid*Values_Entered,Payment_Number,"")</f>
        <v/>
      </c>
      <c r="B335" s="41" t="str">
        <f>IF(Loan_Not_Paid*Values_Entered, IF(EDATE(B334,1)&lt;=EDATE(Ngay_Giai_Ngan,Number_of_Payments), EDATE(B334,1)),"")</f>
        <v/>
      </c>
      <c r="C335" s="42" t="str">
        <f>IF(Loan_Not_Paid*Values_Entered,G334,"")</f>
        <v/>
      </c>
      <c r="D335" s="42" t="str">
        <f>IF(Loan_Not_Paid*Values_Entered,E335+F335,"")</f>
        <v/>
      </c>
      <c r="E335" s="42" t="str">
        <f>IF(Loan_Not_Paid*Values_Entered,$D$9,"")</f>
        <v/>
      </c>
      <c r="F335" s="42" t="str">
        <f>IF(Loan_Not_Paid*Values_Entered,IF($H$10=1,C335*$G$11/365*(B335-B334),IF($H$10=2,C335*$G$11/365*(B335-B334),IF($H$10=3,C335*$G$11/365*(B335-B334)))),"")</f>
        <v/>
      </c>
      <c r="G335" s="42" t="str">
        <f>IF(Loan_Not_Paid*Values_Entered,C335-E335,"")</f>
        <v/>
      </c>
      <c r="H335" s="42" t="str">
        <f t="shared" si="9"/>
        <v/>
      </c>
      <c r="I335" s="42" t="str">
        <f>IF(H335&lt;&gt;"",$D$12/12*(1-Info!$B$4),"")</f>
        <v/>
      </c>
      <c r="J335" s="63" t="str">
        <f t="shared" si="8"/>
        <v/>
      </c>
    </row>
    <row r="336" spans="1:10" x14ac:dyDescent="0.25">
      <c r="A336" s="40" t="str">
        <f>IF(Loan_Not_Paid*Values_Entered,Payment_Number,"")</f>
        <v/>
      </c>
      <c r="B336" s="41" t="str">
        <f>IF(Loan_Not_Paid*Values_Entered, IF(EDATE(B335,1)&lt;=EDATE(Ngay_Giai_Ngan,Number_of_Payments), EDATE(B335,1)),"")</f>
        <v/>
      </c>
      <c r="C336" s="42" t="str">
        <f>IF(Loan_Not_Paid*Values_Entered,G335,"")</f>
        <v/>
      </c>
      <c r="D336" s="42" t="str">
        <f>IF(Loan_Not_Paid*Values_Entered,E336+F336,"")</f>
        <v/>
      </c>
      <c r="E336" s="42" t="str">
        <f>IF(Loan_Not_Paid*Values_Entered,$D$9,"")</f>
        <v/>
      </c>
      <c r="F336" s="42" t="str">
        <f>IF(Loan_Not_Paid*Values_Entered,IF($H$10=1,C336*$G$11/365*(B336-B335),IF($H$10=2,C336*$G$11/365*(B336-B335),IF($H$10=3,C336*$G$11/365*(B336-B335)))),"")</f>
        <v/>
      </c>
      <c r="G336" s="42" t="str">
        <f>IF(Loan_Not_Paid*Values_Entered,C336-E336,"")</f>
        <v/>
      </c>
      <c r="H336" s="42" t="str">
        <f t="shared" si="9"/>
        <v/>
      </c>
      <c r="I336" s="42" t="str">
        <f>IF(H336&lt;&gt;"",$D$12/12*(1-Info!$B$4),"")</f>
        <v/>
      </c>
      <c r="J336" s="63" t="str">
        <f t="shared" si="8"/>
        <v/>
      </c>
    </row>
    <row r="337" spans="1:10" x14ac:dyDescent="0.25">
      <c r="A337" s="40" t="str">
        <f>IF(Loan_Not_Paid*Values_Entered,Payment_Number,"")</f>
        <v/>
      </c>
      <c r="B337" s="41" t="str">
        <f>IF(Loan_Not_Paid*Values_Entered, IF(EDATE(B336,1)&lt;=EDATE(Ngay_Giai_Ngan,Number_of_Payments), EDATE(B336,1)),"")</f>
        <v/>
      </c>
      <c r="C337" s="42" t="str">
        <f>IF(Loan_Not_Paid*Values_Entered,G336,"")</f>
        <v/>
      </c>
      <c r="D337" s="42" t="str">
        <f>IF(Loan_Not_Paid*Values_Entered,E337+F337,"")</f>
        <v/>
      </c>
      <c r="E337" s="42" t="str">
        <f>IF(Loan_Not_Paid*Values_Entered,$D$9,"")</f>
        <v/>
      </c>
      <c r="F337" s="42" t="str">
        <f>IF(Loan_Not_Paid*Values_Entered,IF($H$10=1,C337*$G$11/365*(B337-B336),IF($H$10=2,C337*$G$11/365*(B337-B336),IF($H$10=3,C337*$G$11/365*(B337-B336)))),"")</f>
        <v/>
      </c>
      <c r="G337" s="42" t="str">
        <f>IF(Loan_Not_Paid*Values_Entered,C337-E337,"")</f>
        <v/>
      </c>
      <c r="H337" s="42" t="str">
        <f t="shared" si="9"/>
        <v/>
      </c>
      <c r="I337" s="42" t="str">
        <f>IF(H337&lt;&gt;"",$D$12/12*(1-Info!$B$4),"")</f>
        <v/>
      </c>
      <c r="J337" s="63" t="str">
        <f t="shared" ref="J337:J400" si="10">IF(H337&lt;&gt;"",H337-I337-F337-E337,"")</f>
        <v/>
      </c>
    </row>
    <row r="338" spans="1:10" x14ac:dyDescent="0.25">
      <c r="A338" s="40" t="str">
        <f>IF(Loan_Not_Paid*Values_Entered,Payment_Number,"")</f>
        <v/>
      </c>
      <c r="B338" s="41" t="str">
        <f>IF(Loan_Not_Paid*Values_Entered, IF(EDATE(B337,1)&lt;=EDATE(Ngay_Giai_Ngan,Number_of_Payments), EDATE(B337,1)),"")</f>
        <v/>
      </c>
      <c r="C338" s="42" t="str">
        <f>IF(Loan_Not_Paid*Values_Entered,G337,"")</f>
        <v/>
      </c>
      <c r="D338" s="42" t="str">
        <f>IF(Loan_Not_Paid*Values_Entered,E338+F338,"")</f>
        <v/>
      </c>
      <c r="E338" s="42" t="str">
        <f>IF(Loan_Not_Paid*Values_Entered,$D$9,"")</f>
        <v/>
      </c>
      <c r="F338" s="42" t="str">
        <f>IF(Loan_Not_Paid*Values_Entered,IF($H$10=1,C338*$G$11/365*(B338-B337),IF($H$10=2,C338*$G$11/365*(B338-B337),IF($H$10=3,C338*$G$11/365*(B338-B337)))),"")</f>
        <v/>
      </c>
      <c r="G338" s="42" t="str">
        <f>IF(Loan_Not_Paid*Values_Entered,C338-E338,"")</f>
        <v/>
      </c>
      <c r="H338" s="42" t="str">
        <f t="shared" ref="H338:H401" si="11">IF(G338="","",$D$12/12+J337)</f>
        <v/>
      </c>
      <c r="I338" s="42" t="str">
        <f>IF(H338&lt;&gt;"",$D$12/12*(1-Info!$B$4),"")</f>
        <v/>
      </c>
      <c r="J338" s="63" t="str">
        <f t="shared" si="10"/>
        <v/>
      </c>
    </row>
    <row r="339" spans="1:10" x14ac:dyDescent="0.25">
      <c r="A339" s="40" t="str">
        <f>IF(Loan_Not_Paid*Values_Entered,Payment_Number,"")</f>
        <v/>
      </c>
      <c r="B339" s="41" t="str">
        <f>IF(Loan_Not_Paid*Values_Entered, IF(EDATE(B338,1)&lt;=EDATE(Ngay_Giai_Ngan,Number_of_Payments), EDATE(B338,1)),"")</f>
        <v/>
      </c>
      <c r="C339" s="42" t="str">
        <f>IF(Loan_Not_Paid*Values_Entered,G338,"")</f>
        <v/>
      </c>
      <c r="D339" s="42" t="str">
        <f>IF(Loan_Not_Paid*Values_Entered,E339+F339,"")</f>
        <v/>
      </c>
      <c r="E339" s="42" t="str">
        <f>IF(Loan_Not_Paid*Values_Entered,$D$9,"")</f>
        <v/>
      </c>
      <c r="F339" s="42" t="str">
        <f>IF(Loan_Not_Paid*Values_Entered,IF($H$10=1,C339*$G$11/365*(B339-B338),IF($H$10=2,C339*$G$11/365*(B339-B338),IF($H$10=3,C339*$G$11/365*(B339-B338)))),"")</f>
        <v/>
      </c>
      <c r="G339" s="42" t="str">
        <f>IF(Loan_Not_Paid*Values_Entered,C339-E339,"")</f>
        <v/>
      </c>
      <c r="H339" s="42" t="str">
        <f t="shared" si="11"/>
        <v/>
      </c>
      <c r="I339" s="42" t="str">
        <f>IF(H339&lt;&gt;"",$D$12/12*(1-Info!$B$4),"")</f>
        <v/>
      </c>
      <c r="J339" s="63" t="str">
        <f t="shared" si="10"/>
        <v/>
      </c>
    </row>
    <row r="340" spans="1:10" x14ac:dyDescent="0.25">
      <c r="A340" s="40" t="str">
        <f>IF(Loan_Not_Paid*Values_Entered,Payment_Number,"")</f>
        <v/>
      </c>
      <c r="B340" s="41" t="str">
        <f>IF(Loan_Not_Paid*Values_Entered, IF(EDATE(B339,1)&lt;=EDATE(Ngay_Giai_Ngan,Number_of_Payments), EDATE(B339,1)),"")</f>
        <v/>
      </c>
      <c r="C340" s="42" t="str">
        <f>IF(Loan_Not_Paid*Values_Entered,G339,"")</f>
        <v/>
      </c>
      <c r="D340" s="42" t="str">
        <f>IF(Loan_Not_Paid*Values_Entered,E340+F340,"")</f>
        <v/>
      </c>
      <c r="E340" s="42" t="str">
        <f>IF(Loan_Not_Paid*Values_Entered,$D$9,"")</f>
        <v/>
      </c>
      <c r="F340" s="42" t="str">
        <f>IF(Loan_Not_Paid*Values_Entered,IF($H$10=1,C340*$G$11/365*(B340-B339),IF($H$10=2,C340*$G$11/365*(B340-B339),IF($H$10=3,C340*$G$11/365*(B340-B339)))),"")</f>
        <v/>
      </c>
      <c r="G340" s="42" t="str">
        <f>IF(Loan_Not_Paid*Values_Entered,C340-E340,"")</f>
        <v/>
      </c>
      <c r="H340" s="42" t="str">
        <f t="shared" si="11"/>
        <v/>
      </c>
      <c r="I340" s="42" t="str">
        <f>IF(H340&lt;&gt;"",$D$12/12*(1-Info!$B$4),"")</f>
        <v/>
      </c>
      <c r="J340" s="63" t="str">
        <f t="shared" si="10"/>
        <v/>
      </c>
    </row>
    <row r="341" spans="1:10" x14ac:dyDescent="0.25">
      <c r="A341" s="40" t="str">
        <f>IF(Loan_Not_Paid*Values_Entered,Payment_Number,"")</f>
        <v/>
      </c>
      <c r="B341" s="41" t="str">
        <f>IF(Loan_Not_Paid*Values_Entered, IF(EDATE(B340,1)&lt;=EDATE(Ngay_Giai_Ngan,Number_of_Payments), EDATE(B340,1)),"")</f>
        <v/>
      </c>
      <c r="C341" s="42" t="str">
        <f>IF(Loan_Not_Paid*Values_Entered,G340,"")</f>
        <v/>
      </c>
      <c r="D341" s="42" t="str">
        <f>IF(Loan_Not_Paid*Values_Entered,E341+F341,"")</f>
        <v/>
      </c>
      <c r="E341" s="42" t="str">
        <f>IF(Loan_Not_Paid*Values_Entered,$D$9,"")</f>
        <v/>
      </c>
      <c r="F341" s="42" t="str">
        <f>IF(Loan_Not_Paid*Values_Entered,IF($H$10=1,C341*$G$11/365*(B341-B340),IF($H$10=2,C341*$G$11/365*(B341-B340),IF($H$10=3,C341*$G$11/365*(B341-B340)))),"")</f>
        <v/>
      </c>
      <c r="G341" s="42" t="str">
        <f>IF(Loan_Not_Paid*Values_Entered,C341-E341,"")</f>
        <v/>
      </c>
      <c r="H341" s="42" t="str">
        <f t="shared" si="11"/>
        <v/>
      </c>
      <c r="I341" s="42" t="str">
        <f>IF(H341&lt;&gt;"",$D$12/12*(1-Info!$B$4),"")</f>
        <v/>
      </c>
      <c r="J341" s="63" t="str">
        <f t="shared" si="10"/>
        <v/>
      </c>
    </row>
    <row r="342" spans="1:10" x14ac:dyDescent="0.25">
      <c r="A342" s="40" t="str">
        <f>IF(Loan_Not_Paid*Values_Entered,Payment_Number,"")</f>
        <v/>
      </c>
      <c r="B342" s="41" t="str">
        <f>IF(Loan_Not_Paid*Values_Entered, IF(EDATE(B341,1)&lt;=EDATE(Ngay_Giai_Ngan,Number_of_Payments), EDATE(B341,1)),"")</f>
        <v/>
      </c>
      <c r="C342" s="42" t="str">
        <f>IF(Loan_Not_Paid*Values_Entered,G341,"")</f>
        <v/>
      </c>
      <c r="D342" s="42" t="str">
        <f>IF(Loan_Not_Paid*Values_Entered,E342+F342,"")</f>
        <v/>
      </c>
      <c r="E342" s="42" t="str">
        <f>IF(Loan_Not_Paid*Values_Entered,$D$9,"")</f>
        <v/>
      </c>
      <c r="F342" s="42" t="str">
        <f>IF(Loan_Not_Paid*Values_Entered,IF($H$10=1,C342*$G$11/365*(B342-B341),IF($H$10=2,C342*$G$11/365*(B342-B341),IF($H$10=3,C342*$G$11/365*(B342-B341)))),"")</f>
        <v/>
      </c>
      <c r="G342" s="42" t="str">
        <f>IF(Loan_Not_Paid*Values_Entered,C342-E342,"")</f>
        <v/>
      </c>
      <c r="H342" s="42" t="str">
        <f t="shared" si="11"/>
        <v/>
      </c>
      <c r="I342" s="42" t="str">
        <f>IF(H342&lt;&gt;"",$D$12/12*(1-Info!$B$4),"")</f>
        <v/>
      </c>
      <c r="J342" s="63" t="str">
        <f t="shared" si="10"/>
        <v/>
      </c>
    </row>
    <row r="343" spans="1:10" x14ac:dyDescent="0.25">
      <c r="A343" s="40" t="str">
        <f>IF(Loan_Not_Paid*Values_Entered,Payment_Number,"")</f>
        <v/>
      </c>
      <c r="B343" s="41" t="str">
        <f>IF(Loan_Not_Paid*Values_Entered, IF(EDATE(B342,1)&lt;=EDATE(Ngay_Giai_Ngan,Number_of_Payments), EDATE(B342,1)),"")</f>
        <v/>
      </c>
      <c r="C343" s="42" t="str">
        <f>IF(Loan_Not_Paid*Values_Entered,G342,"")</f>
        <v/>
      </c>
      <c r="D343" s="42" t="str">
        <f>IF(Loan_Not_Paid*Values_Entered,E343+F343,"")</f>
        <v/>
      </c>
      <c r="E343" s="42" t="str">
        <f>IF(Loan_Not_Paid*Values_Entered,$D$9,"")</f>
        <v/>
      </c>
      <c r="F343" s="42" t="str">
        <f>IF(Loan_Not_Paid*Values_Entered,IF($H$10=1,C343*$G$11/365*(B343-B342),IF($H$10=2,C343*$G$11/365*(B343-B342),IF($H$10=3,C343*$G$11/365*(B343-B342)))),"")</f>
        <v/>
      </c>
      <c r="G343" s="42" t="str">
        <f>IF(Loan_Not_Paid*Values_Entered,C343-E343,"")</f>
        <v/>
      </c>
      <c r="H343" s="42" t="str">
        <f t="shared" si="11"/>
        <v/>
      </c>
      <c r="I343" s="42" t="str">
        <f>IF(H343&lt;&gt;"",$D$12/12*(1-Info!$B$4),"")</f>
        <v/>
      </c>
      <c r="J343" s="63" t="str">
        <f t="shared" si="10"/>
        <v/>
      </c>
    </row>
    <row r="344" spans="1:10" x14ac:dyDescent="0.25">
      <c r="A344" s="40" t="str">
        <f>IF(Loan_Not_Paid*Values_Entered,Payment_Number,"")</f>
        <v/>
      </c>
      <c r="B344" s="41" t="str">
        <f>IF(Loan_Not_Paid*Values_Entered, IF(EDATE(B343,1)&lt;=EDATE(Ngay_Giai_Ngan,Number_of_Payments), EDATE(B343,1)),"")</f>
        <v/>
      </c>
      <c r="C344" s="42" t="str">
        <f>IF(Loan_Not_Paid*Values_Entered,G343,"")</f>
        <v/>
      </c>
      <c r="D344" s="42" t="str">
        <f>IF(Loan_Not_Paid*Values_Entered,E344+F344,"")</f>
        <v/>
      </c>
      <c r="E344" s="42" t="str">
        <f>IF(Loan_Not_Paid*Values_Entered,$D$9,"")</f>
        <v/>
      </c>
      <c r="F344" s="42" t="str">
        <f>IF(Loan_Not_Paid*Values_Entered,IF($H$10=1,C344*$G$11/365*(B344-B343),IF($H$10=2,C344*$G$11/365*(B344-B343),IF($H$10=3,C344*$G$11/365*(B344-B343)))),"")</f>
        <v/>
      </c>
      <c r="G344" s="42" t="str">
        <f>IF(Loan_Not_Paid*Values_Entered,C344-E344,"")</f>
        <v/>
      </c>
      <c r="H344" s="42" t="str">
        <f t="shared" si="11"/>
        <v/>
      </c>
      <c r="I344" s="42" t="str">
        <f>IF(H344&lt;&gt;"",$D$12/12*(1-Info!$B$4),"")</f>
        <v/>
      </c>
      <c r="J344" s="63" t="str">
        <f t="shared" si="10"/>
        <v/>
      </c>
    </row>
    <row r="345" spans="1:10" x14ac:dyDescent="0.25">
      <c r="A345" s="40" t="str">
        <f>IF(Loan_Not_Paid*Values_Entered,Payment_Number,"")</f>
        <v/>
      </c>
      <c r="B345" s="41" t="str">
        <f>IF(Loan_Not_Paid*Values_Entered, IF(EDATE(B344,1)&lt;=EDATE(Ngay_Giai_Ngan,Number_of_Payments), EDATE(B344,1)),"")</f>
        <v/>
      </c>
      <c r="C345" s="42" t="str">
        <f>IF(Loan_Not_Paid*Values_Entered,G344,"")</f>
        <v/>
      </c>
      <c r="D345" s="42" t="str">
        <f>IF(Loan_Not_Paid*Values_Entered,E345+F345,"")</f>
        <v/>
      </c>
      <c r="E345" s="42" t="str">
        <f>IF(Loan_Not_Paid*Values_Entered,$D$9,"")</f>
        <v/>
      </c>
      <c r="F345" s="42" t="str">
        <f>IF(Loan_Not_Paid*Values_Entered,IF($H$10=1,C345*$G$11/365*(B345-B344),IF($H$10=2,C345*$G$11/365*(B345-B344),IF($H$10=3,C345*$G$11/365*(B345-B344)))),"")</f>
        <v/>
      </c>
      <c r="G345" s="42" t="str">
        <f>IF(Loan_Not_Paid*Values_Entered,C345-E345,"")</f>
        <v/>
      </c>
      <c r="H345" s="42" t="str">
        <f t="shared" si="11"/>
        <v/>
      </c>
      <c r="I345" s="42" t="str">
        <f>IF(H345&lt;&gt;"",$D$12/12*(1-Info!$B$4),"")</f>
        <v/>
      </c>
      <c r="J345" s="63" t="str">
        <f t="shared" si="10"/>
        <v/>
      </c>
    </row>
    <row r="346" spans="1:10" x14ac:dyDescent="0.25">
      <c r="A346" s="40" t="str">
        <f>IF(Loan_Not_Paid*Values_Entered,Payment_Number,"")</f>
        <v/>
      </c>
      <c r="B346" s="41" t="str">
        <f>IF(Loan_Not_Paid*Values_Entered, IF(EDATE(B345,1)&lt;=EDATE(Ngay_Giai_Ngan,Number_of_Payments), EDATE(B345,1)),"")</f>
        <v/>
      </c>
      <c r="C346" s="42" t="str">
        <f>IF(Loan_Not_Paid*Values_Entered,G345,"")</f>
        <v/>
      </c>
      <c r="D346" s="42" t="str">
        <f>IF(Loan_Not_Paid*Values_Entered,E346+F346,"")</f>
        <v/>
      </c>
      <c r="E346" s="42" t="str">
        <f>IF(Loan_Not_Paid*Values_Entered,$D$9,"")</f>
        <v/>
      </c>
      <c r="F346" s="42" t="str">
        <f>IF(Loan_Not_Paid*Values_Entered,IF($H$10=1,C346*$G$11/365*(B346-B345),IF($H$10=2,C346*$G$11/365*(B346-B345),IF($H$10=3,C346*$G$11/365*(B346-B345)))),"")</f>
        <v/>
      </c>
      <c r="G346" s="42" t="str">
        <f>IF(Loan_Not_Paid*Values_Entered,C346-E346,"")</f>
        <v/>
      </c>
      <c r="H346" s="42" t="str">
        <f t="shared" si="11"/>
        <v/>
      </c>
      <c r="I346" s="42" t="str">
        <f>IF(H346&lt;&gt;"",$D$12/12*(1-Info!$B$4),"")</f>
        <v/>
      </c>
      <c r="J346" s="63" t="str">
        <f t="shared" si="10"/>
        <v/>
      </c>
    </row>
    <row r="347" spans="1:10" x14ac:dyDescent="0.25">
      <c r="A347" s="40" t="str">
        <f>IF(Loan_Not_Paid*Values_Entered,Payment_Number,"")</f>
        <v/>
      </c>
      <c r="B347" s="41" t="str">
        <f>IF(Loan_Not_Paid*Values_Entered, IF(EDATE(B346,1)&lt;=EDATE(Ngay_Giai_Ngan,Number_of_Payments), EDATE(B346,1)),"")</f>
        <v/>
      </c>
      <c r="C347" s="42" t="str">
        <f>IF(Loan_Not_Paid*Values_Entered,G346,"")</f>
        <v/>
      </c>
      <c r="D347" s="42" t="str">
        <f>IF(Loan_Not_Paid*Values_Entered,E347+F347,"")</f>
        <v/>
      </c>
      <c r="E347" s="42" t="str">
        <f>IF(Loan_Not_Paid*Values_Entered,$D$9,"")</f>
        <v/>
      </c>
      <c r="F347" s="42" t="str">
        <f>IF(Loan_Not_Paid*Values_Entered,IF($H$10=1,C347*$G$11/365*(B347-B346),IF($H$10=2,C347*$G$11/365*(B347-B346),IF($H$10=3,C347*$G$11/365*(B347-B346)))),"")</f>
        <v/>
      </c>
      <c r="G347" s="42" t="str">
        <f>IF(Loan_Not_Paid*Values_Entered,C347-E347,"")</f>
        <v/>
      </c>
      <c r="H347" s="42" t="str">
        <f t="shared" si="11"/>
        <v/>
      </c>
      <c r="I347" s="42" t="str">
        <f>IF(H347&lt;&gt;"",$D$12/12*(1-Info!$B$4),"")</f>
        <v/>
      </c>
      <c r="J347" s="63" t="str">
        <f t="shared" si="10"/>
        <v/>
      </c>
    </row>
    <row r="348" spans="1:10" x14ac:dyDescent="0.25">
      <c r="A348" s="40" t="str">
        <f>IF(Loan_Not_Paid*Values_Entered,Payment_Number,"")</f>
        <v/>
      </c>
      <c r="B348" s="41" t="str">
        <f>IF(Loan_Not_Paid*Values_Entered, IF(EDATE(B347,1)&lt;=EDATE(Ngay_Giai_Ngan,Number_of_Payments), EDATE(B347,1)),"")</f>
        <v/>
      </c>
      <c r="C348" s="42" t="str">
        <f>IF(Loan_Not_Paid*Values_Entered,G347,"")</f>
        <v/>
      </c>
      <c r="D348" s="42" t="str">
        <f>IF(Loan_Not_Paid*Values_Entered,E348+F348,"")</f>
        <v/>
      </c>
      <c r="E348" s="42" t="str">
        <f>IF(Loan_Not_Paid*Values_Entered,$D$9,"")</f>
        <v/>
      </c>
      <c r="F348" s="42" t="str">
        <f>IF(Loan_Not_Paid*Values_Entered,IF($H$10=1,C348*$G$11/365*(B348-B347),IF($H$10=2,C348*$G$11/365*(B348-B347),IF($H$10=3,C348*$G$11/365*(B348-B347)))),"")</f>
        <v/>
      </c>
      <c r="G348" s="42" t="str">
        <f>IF(Loan_Not_Paid*Values_Entered,C348-E348,"")</f>
        <v/>
      </c>
      <c r="H348" s="42" t="str">
        <f t="shared" si="11"/>
        <v/>
      </c>
      <c r="I348" s="42" t="str">
        <f>IF(H348&lt;&gt;"",$D$12/12*(1-Info!$B$4),"")</f>
        <v/>
      </c>
      <c r="J348" s="63" t="str">
        <f t="shared" si="10"/>
        <v/>
      </c>
    </row>
    <row r="349" spans="1:10" x14ac:dyDescent="0.25">
      <c r="A349" s="40" t="str">
        <f>IF(Loan_Not_Paid*Values_Entered,Payment_Number,"")</f>
        <v/>
      </c>
      <c r="B349" s="41" t="str">
        <f>IF(Loan_Not_Paid*Values_Entered, IF(EDATE(B348,1)&lt;=EDATE(Ngay_Giai_Ngan,Number_of_Payments), EDATE(B348,1)),"")</f>
        <v/>
      </c>
      <c r="C349" s="42" t="str">
        <f>IF(Loan_Not_Paid*Values_Entered,G348,"")</f>
        <v/>
      </c>
      <c r="D349" s="42" t="str">
        <f>IF(Loan_Not_Paid*Values_Entered,E349+F349,"")</f>
        <v/>
      </c>
      <c r="E349" s="42" t="str">
        <f>IF(Loan_Not_Paid*Values_Entered,$D$9,"")</f>
        <v/>
      </c>
      <c r="F349" s="42" t="str">
        <f>IF(Loan_Not_Paid*Values_Entered,IF($H$10=1,C349*$G$11/365*(B349-B348),IF($H$10=2,C349*$G$11/365*(B349-B348),IF($H$10=3,C349*$G$11/365*(B349-B348)))),"")</f>
        <v/>
      </c>
      <c r="G349" s="42" t="str">
        <f>IF(Loan_Not_Paid*Values_Entered,C349-E349,"")</f>
        <v/>
      </c>
      <c r="H349" s="42" t="str">
        <f t="shared" si="11"/>
        <v/>
      </c>
      <c r="I349" s="42" t="str">
        <f>IF(H349&lt;&gt;"",$D$12/12*(1-Info!$B$4),"")</f>
        <v/>
      </c>
      <c r="J349" s="63" t="str">
        <f t="shared" si="10"/>
        <v/>
      </c>
    </row>
    <row r="350" spans="1:10" x14ac:dyDescent="0.25">
      <c r="A350" s="40" t="str">
        <f>IF(Loan_Not_Paid*Values_Entered,Payment_Number,"")</f>
        <v/>
      </c>
      <c r="B350" s="41" t="str">
        <f>IF(Loan_Not_Paid*Values_Entered, IF(EDATE(B349,1)&lt;=EDATE(Ngay_Giai_Ngan,Number_of_Payments), EDATE(B349,1)),"")</f>
        <v/>
      </c>
      <c r="C350" s="42" t="str">
        <f>IF(Loan_Not_Paid*Values_Entered,G349,"")</f>
        <v/>
      </c>
      <c r="D350" s="42" t="str">
        <f>IF(Loan_Not_Paid*Values_Entered,E350+F350,"")</f>
        <v/>
      </c>
      <c r="E350" s="42" t="str">
        <f>IF(Loan_Not_Paid*Values_Entered,$D$9,"")</f>
        <v/>
      </c>
      <c r="F350" s="42" t="str">
        <f>IF(Loan_Not_Paid*Values_Entered,IF($H$10=1,C350*$G$11/365*(B350-B349),IF($H$10=2,C350*$G$11/365*(B350-B349),IF($H$10=3,C350*$G$11/365*(B350-B349)))),"")</f>
        <v/>
      </c>
      <c r="G350" s="42" t="str">
        <f>IF(Loan_Not_Paid*Values_Entered,C350-E350,"")</f>
        <v/>
      </c>
      <c r="H350" s="42" t="str">
        <f t="shared" si="11"/>
        <v/>
      </c>
      <c r="I350" s="42" t="str">
        <f>IF(H350&lt;&gt;"",$D$12/12*(1-Info!$B$4),"")</f>
        <v/>
      </c>
      <c r="J350" s="63" t="str">
        <f t="shared" si="10"/>
        <v/>
      </c>
    </row>
    <row r="351" spans="1:10" x14ac:dyDescent="0.25">
      <c r="A351" s="40" t="str">
        <f>IF(Loan_Not_Paid*Values_Entered,Payment_Number,"")</f>
        <v/>
      </c>
      <c r="B351" s="41" t="str">
        <f>IF(Loan_Not_Paid*Values_Entered, IF(EDATE(B350,1)&lt;=EDATE(Ngay_Giai_Ngan,Number_of_Payments), EDATE(B350,1)),"")</f>
        <v/>
      </c>
      <c r="C351" s="42" t="str">
        <f>IF(Loan_Not_Paid*Values_Entered,G350,"")</f>
        <v/>
      </c>
      <c r="D351" s="42" t="str">
        <f>IF(Loan_Not_Paid*Values_Entered,E351+F351,"")</f>
        <v/>
      </c>
      <c r="E351" s="42" t="str">
        <f>IF(Loan_Not_Paid*Values_Entered,$D$9,"")</f>
        <v/>
      </c>
      <c r="F351" s="42" t="str">
        <f>IF(Loan_Not_Paid*Values_Entered,IF($H$10=1,C351*$G$11/365*(B351-B350),IF($H$10=2,C351*$G$11/365*(B351-B350),IF($H$10=3,C351*$G$11/365*(B351-B350)))),"")</f>
        <v/>
      </c>
      <c r="G351" s="42" t="str">
        <f>IF(Loan_Not_Paid*Values_Entered,C351-E351,"")</f>
        <v/>
      </c>
      <c r="H351" s="42" t="str">
        <f t="shared" si="11"/>
        <v/>
      </c>
      <c r="I351" s="42" t="str">
        <f>IF(H351&lt;&gt;"",$D$12/12*(1-Info!$B$4),"")</f>
        <v/>
      </c>
      <c r="J351" s="63" t="str">
        <f t="shared" si="10"/>
        <v/>
      </c>
    </row>
    <row r="352" spans="1:10" x14ac:dyDescent="0.25">
      <c r="A352" s="40" t="str">
        <f>IF(Loan_Not_Paid*Values_Entered,Payment_Number,"")</f>
        <v/>
      </c>
      <c r="B352" s="41" t="str">
        <f>IF(Loan_Not_Paid*Values_Entered, IF(EDATE(B351,1)&lt;=EDATE(Ngay_Giai_Ngan,Number_of_Payments), EDATE(B351,1)),"")</f>
        <v/>
      </c>
      <c r="C352" s="42" t="str">
        <f>IF(Loan_Not_Paid*Values_Entered,G351,"")</f>
        <v/>
      </c>
      <c r="D352" s="42" t="str">
        <f>IF(Loan_Not_Paid*Values_Entered,E352+F352,"")</f>
        <v/>
      </c>
      <c r="E352" s="42" t="str">
        <f>IF(Loan_Not_Paid*Values_Entered,$D$9,"")</f>
        <v/>
      </c>
      <c r="F352" s="42" t="str">
        <f>IF(Loan_Not_Paid*Values_Entered,IF($H$10=1,C352*$G$11/365*(B352-B351),IF($H$10=2,C352*$G$11/365*(B352-B351),IF($H$10=3,C352*$G$11/365*(B352-B351)))),"")</f>
        <v/>
      </c>
      <c r="G352" s="42" t="str">
        <f>IF(Loan_Not_Paid*Values_Entered,C352-E352,"")</f>
        <v/>
      </c>
      <c r="H352" s="42" t="str">
        <f t="shared" si="11"/>
        <v/>
      </c>
      <c r="I352" s="42" t="str">
        <f>IF(H352&lt;&gt;"",$D$12/12*(1-Info!$B$4),"")</f>
        <v/>
      </c>
      <c r="J352" s="63" t="str">
        <f t="shared" si="10"/>
        <v/>
      </c>
    </row>
    <row r="353" spans="1:10" x14ac:dyDescent="0.25">
      <c r="A353" s="40" t="str">
        <f>IF(Loan_Not_Paid*Values_Entered,Payment_Number,"")</f>
        <v/>
      </c>
      <c r="B353" s="41" t="str">
        <f>IF(Loan_Not_Paid*Values_Entered, IF(EDATE(B352,1)&lt;=EDATE(Ngay_Giai_Ngan,Number_of_Payments), EDATE(B352,1)),"")</f>
        <v/>
      </c>
      <c r="C353" s="42" t="str">
        <f>IF(Loan_Not_Paid*Values_Entered,G352,"")</f>
        <v/>
      </c>
      <c r="D353" s="42" t="str">
        <f>IF(Loan_Not_Paid*Values_Entered,E353+F353,"")</f>
        <v/>
      </c>
      <c r="E353" s="42" t="str">
        <f>IF(Loan_Not_Paid*Values_Entered,$D$9,"")</f>
        <v/>
      </c>
      <c r="F353" s="42" t="str">
        <f>IF(Loan_Not_Paid*Values_Entered,IF($H$10=1,C353*$G$11/365*(B353-B352),IF($H$10=2,C353*$G$11/365*(B353-B352),IF($H$10=3,C353*$G$11/365*(B353-B352)))),"")</f>
        <v/>
      </c>
      <c r="G353" s="42" t="str">
        <f>IF(Loan_Not_Paid*Values_Entered,C353-E353,"")</f>
        <v/>
      </c>
      <c r="H353" s="42" t="str">
        <f t="shared" si="11"/>
        <v/>
      </c>
      <c r="I353" s="42" t="str">
        <f>IF(H353&lt;&gt;"",$D$12/12*(1-Info!$B$4),"")</f>
        <v/>
      </c>
      <c r="J353" s="63" t="str">
        <f t="shared" si="10"/>
        <v/>
      </c>
    </row>
    <row r="354" spans="1:10" x14ac:dyDescent="0.25">
      <c r="A354" s="40" t="str">
        <f>IF(Loan_Not_Paid*Values_Entered,Payment_Number,"")</f>
        <v/>
      </c>
      <c r="B354" s="41" t="str">
        <f>IF(Loan_Not_Paid*Values_Entered, IF(EDATE(B353,1)&lt;=EDATE(Ngay_Giai_Ngan,Number_of_Payments), EDATE(B353,1)),"")</f>
        <v/>
      </c>
      <c r="C354" s="42" t="str">
        <f>IF(Loan_Not_Paid*Values_Entered,G353,"")</f>
        <v/>
      </c>
      <c r="D354" s="42" t="str">
        <f>IF(Loan_Not_Paid*Values_Entered,E354+F354,"")</f>
        <v/>
      </c>
      <c r="E354" s="42" t="str">
        <f>IF(Loan_Not_Paid*Values_Entered,$D$9,"")</f>
        <v/>
      </c>
      <c r="F354" s="42" t="str">
        <f>IF(Loan_Not_Paid*Values_Entered,IF($H$10=1,C354*$G$11/365*(B354-B353),IF($H$10=2,C354*$G$11/365*(B354-B353),IF($H$10=3,C354*$G$11/365*(B354-B353)))),"")</f>
        <v/>
      </c>
      <c r="G354" s="42" t="str">
        <f>IF(Loan_Not_Paid*Values_Entered,C354-E354,"")</f>
        <v/>
      </c>
      <c r="H354" s="42" t="str">
        <f t="shared" si="11"/>
        <v/>
      </c>
      <c r="I354" s="42" t="str">
        <f>IF(H354&lt;&gt;"",$D$12/12*(1-Info!$B$4),"")</f>
        <v/>
      </c>
      <c r="J354" s="63" t="str">
        <f t="shared" si="10"/>
        <v/>
      </c>
    </row>
    <row r="355" spans="1:10" x14ac:dyDescent="0.25">
      <c r="A355" s="40" t="str">
        <f>IF(Loan_Not_Paid*Values_Entered,Payment_Number,"")</f>
        <v/>
      </c>
      <c r="B355" s="41" t="str">
        <f>IF(Loan_Not_Paid*Values_Entered, IF(EDATE(B354,1)&lt;=EDATE(Ngay_Giai_Ngan,Number_of_Payments), EDATE(B354,1)),"")</f>
        <v/>
      </c>
      <c r="C355" s="42" t="str">
        <f>IF(Loan_Not_Paid*Values_Entered,G354,"")</f>
        <v/>
      </c>
      <c r="D355" s="42" t="str">
        <f>IF(Loan_Not_Paid*Values_Entered,E355+F355,"")</f>
        <v/>
      </c>
      <c r="E355" s="42" t="str">
        <f>IF(Loan_Not_Paid*Values_Entered,$D$9,"")</f>
        <v/>
      </c>
      <c r="F355" s="42" t="str">
        <f>IF(Loan_Not_Paid*Values_Entered,IF($H$10=1,C355*$G$11/365*(B355-B354),IF($H$10=2,C355*$G$11/365*(B355-B354),IF($H$10=3,C355*$G$11/365*(B355-B354)))),"")</f>
        <v/>
      </c>
      <c r="G355" s="42" t="str">
        <f>IF(Loan_Not_Paid*Values_Entered,C355-E355,"")</f>
        <v/>
      </c>
      <c r="H355" s="42" t="str">
        <f t="shared" si="11"/>
        <v/>
      </c>
      <c r="I355" s="42" t="str">
        <f>IF(H355&lt;&gt;"",$D$12/12*(1-Info!$B$4),"")</f>
        <v/>
      </c>
      <c r="J355" s="63" t="str">
        <f t="shared" si="10"/>
        <v/>
      </c>
    </row>
    <row r="356" spans="1:10" x14ac:dyDescent="0.25">
      <c r="A356" s="40" t="str">
        <f>IF(Loan_Not_Paid*Values_Entered,Payment_Number,"")</f>
        <v/>
      </c>
      <c r="B356" s="41" t="str">
        <f>IF(Loan_Not_Paid*Values_Entered, IF(EDATE(B355,1)&lt;=EDATE(Ngay_Giai_Ngan,Number_of_Payments), EDATE(B355,1)),"")</f>
        <v/>
      </c>
      <c r="C356" s="42" t="str">
        <f>IF(Loan_Not_Paid*Values_Entered,G355,"")</f>
        <v/>
      </c>
      <c r="D356" s="42" t="str">
        <f>IF(Loan_Not_Paid*Values_Entered,E356+F356,"")</f>
        <v/>
      </c>
      <c r="E356" s="42" t="str">
        <f>IF(Loan_Not_Paid*Values_Entered,$D$9,"")</f>
        <v/>
      </c>
      <c r="F356" s="42" t="str">
        <f>IF(Loan_Not_Paid*Values_Entered,IF($H$10=1,C356*$G$11/365*(B356-B355),IF($H$10=2,C356*$G$11/365*(B356-B355),IF($H$10=3,C356*$G$11/365*(B356-B355)))),"")</f>
        <v/>
      </c>
      <c r="G356" s="42" t="str">
        <f>IF(Loan_Not_Paid*Values_Entered,C356-E356,"")</f>
        <v/>
      </c>
      <c r="H356" s="42" t="str">
        <f t="shared" si="11"/>
        <v/>
      </c>
      <c r="I356" s="42" t="str">
        <f>IF(H356&lt;&gt;"",$D$12/12*(1-Info!$B$4),"")</f>
        <v/>
      </c>
      <c r="J356" s="63" t="str">
        <f t="shared" si="10"/>
        <v/>
      </c>
    </row>
    <row r="357" spans="1:10" x14ac:dyDescent="0.25">
      <c r="A357" s="40" t="str">
        <f>IF(Loan_Not_Paid*Values_Entered,Payment_Number,"")</f>
        <v/>
      </c>
      <c r="B357" s="41" t="str">
        <f>IF(Loan_Not_Paid*Values_Entered, IF(EDATE(B356,1)&lt;=EDATE(Ngay_Giai_Ngan,Number_of_Payments), EDATE(B356,1)),"")</f>
        <v/>
      </c>
      <c r="C357" s="42" t="str">
        <f>IF(Loan_Not_Paid*Values_Entered,G356,"")</f>
        <v/>
      </c>
      <c r="D357" s="42" t="str">
        <f>IF(Loan_Not_Paid*Values_Entered,E357+F357,"")</f>
        <v/>
      </c>
      <c r="E357" s="42" t="str">
        <f>IF(Loan_Not_Paid*Values_Entered,$D$9,"")</f>
        <v/>
      </c>
      <c r="F357" s="42" t="str">
        <f>IF(Loan_Not_Paid*Values_Entered,IF($H$10=1,C357*$G$11/365*(B357-B356),IF($H$10=2,C357*$G$11/365*(B357-B356),IF($H$10=3,C357*$G$11/365*(B357-B356)))),"")</f>
        <v/>
      </c>
      <c r="G357" s="42" t="str">
        <f>IF(Loan_Not_Paid*Values_Entered,C357-E357,"")</f>
        <v/>
      </c>
      <c r="H357" s="42" t="str">
        <f t="shared" si="11"/>
        <v/>
      </c>
      <c r="I357" s="42" t="str">
        <f>IF(H357&lt;&gt;"",$D$12/12*(1-Info!$B$4),"")</f>
        <v/>
      </c>
      <c r="J357" s="63" t="str">
        <f t="shared" si="10"/>
        <v/>
      </c>
    </row>
    <row r="358" spans="1:10" x14ac:dyDescent="0.25">
      <c r="A358" s="40" t="str">
        <f>IF(Loan_Not_Paid*Values_Entered,Payment_Number,"")</f>
        <v/>
      </c>
      <c r="B358" s="41" t="str">
        <f>IF(Loan_Not_Paid*Values_Entered, IF(EDATE(B357,1)&lt;=EDATE(Ngay_Giai_Ngan,Number_of_Payments), EDATE(B357,1)),"")</f>
        <v/>
      </c>
      <c r="C358" s="42" t="str">
        <f>IF(Loan_Not_Paid*Values_Entered,G357,"")</f>
        <v/>
      </c>
      <c r="D358" s="42" t="str">
        <f>IF(Loan_Not_Paid*Values_Entered,E358+F358,"")</f>
        <v/>
      </c>
      <c r="E358" s="42" t="str">
        <f>IF(Loan_Not_Paid*Values_Entered,$D$9,"")</f>
        <v/>
      </c>
      <c r="F358" s="42" t="str">
        <f>IF(Loan_Not_Paid*Values_Entered,IF($H$10=1,C358*$G$11/365*(B358-B357),IF($H$10=2,C358*$G$11/365*(B358-B357),IF($H$10=3,C358*$G$11/365*(B358-B357)))),"")</f>
        <v/>
      </c>
      <c r="G358" s="42" t="str">
        <f>IF(Loan_Not_Paid*Values_Entered,C358-E358,"")</f>
        <v/>
      </c>
      <c r="H358" s="42" t="str">
        <f t="shared" si="11"/>
        <v/>
      </c>
      <c r="I358" s="42" t="str">
        <f>IF(H358&lt;&gt;"",$D$12/12*(1-Info!$B$4),"")</f>
        <v/>
      </c>
      <c r="J358" s="63" t="str">
        <f t="shared" si="10"/>
        <v/>
      </c>
    </row>
    <row r="359" spans="1:10" x14ac:dyDescent="0.25">
      <c r="A359" s="40" t="str">
        <f>IF(Loan_Not_Paid*Values_Entered,Payment_Number,"")</f>
        <v/>
      </c>
      <c r="B359" s="41" t="str">
        <f>IF(Loan_Not_Paid*Values_Entered, IF(EDATE(B358,1)&lt;=EDATE(Ngay_Giai_Ngan,Number_of_Payments), EDATE(B358,1)),"")</f>
        <v/>
      </c>
      <c r="C359" s="42" t="str">
        <f>IF(Loan_Not_Paid*Values_Entered,G358,"")</f>
        <v/>
      </c>
      <c r="D359" s="42" t="str">
        <f>IF(Loan_Not_Paid*Values_Entered,E359+F359,"")</f>
        <v/>
      </c>
      <c r="E359" s="42" t="str">
        <f>IF(Loan_Not_Paid*Values_Entered,$D$9,"")</f>
        <v/>
      </c>
      <c r="F359" s="42" t="str">
        <f>IF(Loan_Not_Paid*Values_Entered,IF($H$10=1,C359*$G$11/365*(B359-B358),IF($H$10=2,C359*$G$11/365*(B359-B358),IF($H$10=3,C359*$G$11/365*(B359-B358)))),"")</f>
        <v/>
      </c>
      <c r="G359" s="42" t="str">
        <f>IF(Loan_Not_Paid*Values_Entered,C359-E359,"")</f>
        <v/>
      </c>
      <c r="H359" s="42" t="str">
        <f t="shared" si="11"/>
        <v/>
      </c>
      <c r="I359" s="42" t="str">
        <f>IF(H359&lt;&gt;"",$D$12/12*(1-Info!$B$4),"")</f>
        <v/>
      </c>
      <c r="J359" s="63" t="str">
        <f t="shared" si="10"/>
        <v/>
      </c>
    </row>
    <row r="360" spans="1:10" x14ac:dyDescent="0.25">
      <c r="A360" s="40" t="str">
        <f>IF(Loan_Not_Paid*Values_Entered,Payment_Number,"")</f>
        <v/>
      </c>
      <c r="B360" s="41" t="str">
        <f>IF(Loan_Not_Paid*Values_Entered, IF(EDATE(B359,1)&lt;=EDATE(Ngay_Giai_Ngan,Number_of_Payments), EDATE(B359,1)),"")</f>
        <v/>
      </c>
      <c r="C360" s="42" t="str">
        <f>IF(Loan_Not_Paid*Values_Entered,G359,"")</f>
        <v/>
      </c>
      <c r="D360" s="42" t="str">
        <f>IF(Loan_Not_Paid*Values_Entered,E360+F360,"")</f>
        <v/>
      </c>
      <c r="E360" s="42" t="str">
        <f>IF(Loan_Not_Paid*Values_Entered,$D$9,"")</f>
        <v/>
      </c>
      <c r="F360" s="42" t="str">
        <f>IF(Loan_Not_Paid*Values_Entered,IF($H$10=1,C360*$G$11/365*(B360-B359),IF($H$10=2,C360*$G$11/365*(B360-B359),IF($H$10=3,C360*$G$11/365*(B360-B359)))),"")</f>
        <v/>
      </c>
      <c r="G360" s="42" t="str">
        <f>IF(Loan_Not_Paid*Values_Entered,C360-E360,"")</f>
        <v/>
      </c>
      <c r="H360" s="42" t="str">
        <f t="shared" si="11"/>
        <v/>
      </c>
      <c r="I360" s="42" t="str">
        <f>IF(H360&lt;&gt;"",$D$12/12*(1-Info!$B$4),"")</f>
        <v/>
      </c>
      <c r="J360" s="63" t="str">
        <f t="shared" si="10"/>
        <v/>
      </c>
    </row>
    <row r="361" spans="1:10" x14ac:dyDescent="0.25">
      <c r="A361" s="40" t="str">
        <f>IF(Loan_Not_Paid*Values_Entered,Payment_Number,"")</f>
        <v/>
      </c>
      <c r="B361" s="41" t="str">
        <f>IF(Loan_Not_Paid*Values_Entered, IF(EDATE(B360,1)&lt;=EDATE(Ngay_Giai_Ngan,Number_of_Payments), EDATE(B360,1)),"")</f>
        <v/>
      </c>
      <c r="C361" s="42" t="str">
        <f>IF(Loan_Not_Paid*Values_Entered,G360,"")</f>
        <v/>
      </c>
      <c r="D361" s="42" t="str">
        <f>IF(Loan_Not_Paid*Values_Entered,E361+F361,"")</f>
        <v/>
      </c>
      <c r="E361" s="42" t="str">
        <f>IF(Loan_Not_Paid*Values_Entered,$D$9,"")</f>
        <v/>
      </c>
      <c r="F361" s="42" t="str">
        <f>IF(Loan_Not_Paid*Values_Entered,IF($H$10=1,C361*$G$11/365*(B361-B360),IF($H$10=2,C361*$G$11/365*(B361-B360),IF($H$10=3,C361*$G$11/365*(B361-B360)))),"")</f>
        <v/>
      </c>
      <c r="G361" s="42" t="str">
        <f>IF(Loan_Not_Paid*Values_Entered,C361-E361,"")</f>
        <v/>
      </c>
      <c r="H361" s="42" t="str">
        <f t="shared" si="11"/>
        <v/>
      </c>
      <c r="I361" s="42" t="str">
        <f>IF(H361&lt;&gt;"",$D$12/12*(1-Info!$B$4),"")</f>
        <v/>
      </c>
      <c r="J361" s="63" t="str">
        <f t="shared" si="10"/>
        <v/>
      </c>
    </row>
    <row r="362" spans="1:10" x14ac:dyDescent="0.25">
      <c r="A362" s="40" t="str">
        <f>IF(Loan_Not_Paid*Values_Entered,Payment_Number,"")</f>
        <v/>
      </c>
      <c r="B362" s="41" t="str">
        <f>IF(Loan_Not_Paid*Values_Entered, IF(EDATE(B361,1)&lt;=EDATE(Ngay_Giai_Ngan,Number_of_Payments), EDATE(B361,1)),"")</f>
        <v/>
      </c>
      <c r="C362" s="42" t="str">
        <f>IF(Loan_Not_Paid*Values_Entered,G361,"")</f>
        <v/>
      </c>
      <c r="D362" s="42" t="str">
        <f>IF(Loan_Not_Paid*Values_Entered,E362+F362,"")</f>
        <v/>
      </c>
      <c r="E362" s="42" t="str">
        <f>IF(Loan_Not_Paid*Values_Entered,$D$9,"")</f>
        <v/>
      </c>
      <c r="F362" s="42" t="str">
        <f>IF(Loan_Not_Paid*Values_Entered,IF($H$10=1,C362*$G$11/365*(B362-B361),IF($H$10=2,C362*$G$11/365*(B362-B361),IF($H$10=3,C362*$G$11/365*(B362-B361)))),"")</f>
        <v/>
      </c>
      <c r="G362" s="42" t="str">
        <f>IF(Loan_Not_Paid*Values_Entered,C362-E362,"")</f>
        <v/>
      </c>
      <c r="H362" s="42" t="str">
        <f t="shared" si="11"/>
        <v/>
      </c>
      <c r="I362" s="42" t="str">
        <f>IF(H362&lt;&gt;"",$D$12/12*(1-Info!$B$4),"")</f>
        <v/>
      </c>
      <c r="J362" s="63" t="str">
        <f t="shared" si="10"/>
        <v/>
      </c>
    </row>
    <row r="363" spans="1:10" x14ac:dyDescent="0.25">
      <c r="A363" s="40" t="str">
        <f>IF(Loan_Not_Paid*Values_Entered,Payment_Number,"")</f>
        <v/>
      </c>
      <c r="B363" s="41" t="str">
        <f>IF(Loan_Not_Paid*Values_Entered, IF(EDATE(B362,1)&lt;=EDATE(Ngay_Giai_Ngan,Number_of_Payments), EDATE(B362,1)),"")</f>
        <v/>
      </c>
      <c r="C363" s="42" t="str">
        <f>IF(Loan_Not_Paid*Values_Entered,G362,"")</f>
        <v/>
      </c>
      <c r="D363" s="42" t="str">
        <f>IF(Loan_Not_Paid*Values_Entered,E363+F363,"")</f>
        <v/>
      </c>
      <c r="E363" s="42" t="str">
        <f>IF(Loan_Not_Paid*Values_Entered,$D$9,"")</f>
        <v/>
      </c>
      <c r="F363" s="42" t="str">
        <f>IF(Loan_Not_Paid*Values_Entered,IF($H$10=1,C363*$G$11/365*(B363-B362),IF($H$10=2,C363*$G$11/365*(B363-B362),IF($H$10=3,C363*$G$11/365*(B363-B362)))),"")</f>
        <v/>
      </c>
      <c r="G363" s="42" t="str">
        <f>IF(Loan_Not_Paid*Values_Entered,C363-E363,"")</f>
        <v/>
      </c>
      <c r="H363" s="42" t="str">
        <f t="shared" si="11"/>
        <v/>
      </c>
      <c r="I363" s="42" t="str">
        <f>IF(H363&lt;&gt;"",$D$12/12*(1-Info!$B$4),"")</f>
        <v/>
      </c>
      <c r="J363" s="63" t="str">
        <f t="shared" si="10"/>
        <v/>
      </c>
    </row>
    <row r="364" spans="1:10" x14ac:dyDescent="0.25">
      <c r="A364" s="40" t="str">
        <f>IF(Loan_Not_Paid*Values_Entered,Payment_Number,"")</f>
        <v/>
      </c>
      <c r="B364" s="41" t="str">
        <f>IF(Loan_Not_Paid*Values_Entered, IF(EDATE(B363,1)&lt;=EDATE(Ngay_Giai_Ngan,Number_of_Payments), EDATE(B363,1)),"")</f>
        <v/>
      </c>
      <c r="C364" s="42" t="str">
        <f>IF(Loan_Not_Paid*Values_Entered,G363,"")</f>
        <v/>
      </c>
      <c r="D364" s="42" t="str">
        <f>IF(Loan_Not_Paid*Values_Entered,E364+F364,"")</f>
        <v/>
      </c>
      <c r="E364" s="42" t="str">
        <f>IF(Loan_Not_Paid*Values_Entered,$D$9,"")</f>
        <v/>
      </c>
      <c r="F364" s="42" t="str">
        <f>IF(Loan_Not_Paid*Values_Entered,IF($H$10=1,C364*$G$11/365*(B364-B363),IF($H$10=2,C364*$G$11/365*(B364-B363),IF($H$10=3,C364*$G$11/365*(B364-B363)))),"")</f>
        <v/>
      </c>
      <c r="G364" s="42" t="str">
        <f>IF(Loan_Not_Paid*Values_Entered,C364-E364,"")</f>
        <v/>
      </c>
      <c r="H364" s="42" t="str">
        <f t="shared" si="11"/>
        <v/>
      </c>
      <c r="I364" s="42" t="str">
        <f>IF(H364&lt;&gt;"",$D$12/12*(1-Info!$B$4),"")</f>
        <v/>
      </c>
      <c r="J364" s="63" t="str">
        <f t="shared" si="10"/>
        <v/>
      </c>
    </row>
    <row r="365" spans="1:10" x14ac:dyDescent="0.25">
      <c r="A365" s="40" t="str">
        <f>IF(Loan_Not_Paid*Values_Entered,Payment_Number,"")</f>
        <v/>
      </c>
      <c r="B365" s="41" t="str">
        <f>IF(Loan_Not_Paid*Values_Entered, IF(EDATE(B364,1)&lt;=EDATE(Ngay_Giai_Ngan,Number_of_Payments), EDATE(B364,1)),"")</f>
        <v/>
      </c>
      <c r="C365" s="42" t="str">
        <f>IF(Loan_Not_Paid*Values_Entered,G364,"")</f>
        <v/>
      </c>
      <c r="D365" s="42" t="str">
        <f>IF(Loan_Not_Paid*Values_Entered,E365+F365,"")</f>
        <v/>
      </c>
      <c r="E365" s="42" t="str">
        <f>IF(Loan_Not_Paid*Values_Entered,$D$9,"")</f>
        <v/>
      </c>
      <c r="F365" s="42" t="str">
        <f>IF(Loan_Not_Paid*Values_Entered,IF($H$10=1,C365*$G$11/365*(B365-B364),IF($H$10=2,C365*$G$11/365*(B365-B364),IF($H$10=3,C365*$G$11/365*(B365-B364)))),"")</f>
        <v/>
      </c>
      <c r="G365" s="42" t="str">
        <f>IF(Loan_Not_Paid*Values_Entered,C365-E365,"")</f>
        <v/>
      </c>
      <c r="H365" s="42" t="str">
        <f t="shared" si="11"/>
        <v/>
      </c>
      <c r="I365" s="42" t="str">
        <f>IF(H365&lt;&gt;"",$D$12/12*(1-Info!$B$4),"")</f>
        <v/>
      </c>
      <c r="J365" s="63" t="str">
        <f t="shared" si="10"/>
        <v/>
      </c>
    </row>
    <row r="366" spans="1:10" x14ac:dyDescent="0.25">
      <c r="A366" s="40" t="str">
        <f>IF(Loan_Not_Paid*Values_Entered,Payment_Number,"")</f>
        <v/>
      </c>
      <c r="B366" s="41" t="str">
        <f>IF(Loan_Not_Paid*Values_Entered, IF(EDATE(B365,1)&lt;=EDATE(Ngay_Giai_Ngan,Number_of_Payments), EDATE(B365,1)),"")</f>
        <v/>
      </c>
      <c r="C366" s="42" t="str">
        <f>IF(Loan_Not_Paid*Values_Entered,G365,"")</f>
        <v/>
      </c>
      <c r="D366" s="42" t="str">
        <f>IF(Loan_Not_Paid*Values_Entered,E366+F366,"")</f>
        <v/>
      </c>
      <c r="E366" s="42" t="str">
        <f>IF(Loan_Not_Paid*Values_Entered,$D$9,"")</f>
        <v/>
      </c>
      <c r="F366" s="42" t="str">
        <f>IF(Loan_Not_Paid*Values_Entered,IF($H$10=1,C366*$G$11/365*(B366-B365),IF($H$10=2,C366*$G$11/365*(B366-B365),IF($H$10=3,C366*$G$11/365*(B366-B365)))),"")</f>
        <v/>
      </c>
      <c r="G366" s="42" t="str">
        <f>IF(Loan_Not_Paid*Values_Entered,C366-E366,"")</f>
        <v/>
      </c>
      <c r="H366" s="42" t="str">
        <f t="shared" si="11"/>
        <v/>
      </c>
      <c r="I366" s="42" t="str">
        <f>IF(H366&lt;&gt;"",$D$12/12*(1-Info!$B$4),"")</f>
        <v/>
      </c>
      <c r="J366" s="63" t="str">
        <f t="shared" si="10"/>
        <v/>
      </c>
    </row>
    <row r="367" spans="1:10" x14ac:dyDescent="0.25">
      <c r="A367" s="40" t="str">
        <f>IF(Loan_Not_Paid*Values_Entered,Payment_Number,"")</f>
        <v/>
      </c>
      <c r="B367" s="41" t="str">
        <f>IF(Loan_Not_Paid*Values_Entered, IF(EDATE(B366,1)&lt;=EDATE(Ngay_Giai_Ngan,Number_of_Payments), EDATE(B366,1)),"")</f>
        <v/>
      </c>
      <c r="C367" s="42" t="str">
        <f>IF(Loan_Not_Paid*Values_Entered,G366,"")</f>
        <v/>
      </c>
      <c r="D367" s="42" t="str">
        <f>IF(Loan_Not_Paid*Values_Entered,E367+F367,"")</f>
        <v/>
      </c>
      <c r="E367" s="42" t="str">
        <f>IF(Loan_Not_Paid*Values_Entered,$D$9,"")</f>
        <v/>
      </c>
      <c r="F367" s="42" t="str">
        <f>IF(Loan_Not_Paid*Values_Entered,IF($H$10=1,C367*$G$11/365*(B367-B366),IF($H$10=2,C367*$G$11/365*(B367-B366),IF($H$10=3,C367*$G$11/365*(B367-B366)))),"")</f>
        <v/>
      </c>
      <c r="G367" s="42" t="str">
        <f>IF(Loan_Not_Paid*Values_Entered,C367-E367,"")</f>
        <v/>
      </c>
      <c r="H367" s="42" t="str">
        <f t="shared" si="11"/>
        <v/>
      </c>
      <c r="I367" s="42" t="str">
        <f>IF(H367&lt;&gt;"",$D$12/12*(1-Info!$B$4),"")</f>
        <v/>
      </c>
      <c r="J367" s="63" t="str">
        <f t="shared" si="10"/>
        <v/>
      </c>
    </row>
    <row r="368" spans="1:10" x14ac:dyDescent="0.25">
      <c r="A368" s="40" t="str">
        <f>IF(Loan_Not_Paid*Values_Entered,Payment_Number,"")</f>
        <v/>
      </c>
      <c r="B368" s="41" t="str">
        <f>IF(Loan_Not_Paid*Values_Entered, IF(EDATE(B367,1)&lt;=EDATE(Ngay_Giai_Ngan,Number_of_Payments), EDATE(B367,1)),"")</f>
        <v/>
      </c>
      <c r="C368" s="42" t="str">
        <f>IF(Loan_Not_Paid*Values_Entered,G367,"")</f>
        <v/>
      </c>
      <c r="D368" s="42" t="str">
        <f>IF(Loan_Not_Paid*Values_Entered,E368+F368,"")</f>
        <v/>
      </c>
      <c r="E368" s="42" t="str">
        <f>IF(Loan_Not_Paid*Values_Entered,$D$9,"")</f>
        <v/>
      </c>
      <c r="F368" s="42" t="str">
        <f>IF(Loan_Not_Paid*Values_Entered,IF($H$10=1,C368*$G$11/365*(B368-B367),IF($H$10=2,C368*$G$11/365*(B368-B367),IF($H$10=3,C368*$G$11/365*(B368-B367)))),"")</f>
        <v/>
      </c>
      <c r="G368" s="42" t="str">
        <f>IF(Loan_Not_Paid*Values_Entered,C368-E368,"")</f>
        <v/>
      </c>
      <c r="H368" s="42" t="str">
        <f t="shared" si="11"/>
        <v/>
      </c>
      <c r="I368" s="42" t="str">
        <f>IF(H368&lt;&gt;"",$D$12/12*(1-Info!$B$4),"")</f>
        <v/>
      </c>
      <c r="J368" s="63" t="str">
        <f t="shared" si="10"/>
        <v/>
      </c>
    </row>
    <row r="369" spans="1:10" x14ac:dyDescent="0.25">
      <c r="A369" s="40" t="str">
        <f>IF(Loan_Not_Paid*Values_Entered,Payment_Number,"")</f>
        <v/>
      </c>
      <c r="B369" s="41" t="str">
        <f>IF(Loan_Not_Paid*Values_Entered, IF(EDATE(B368,1)&lt;=EDATE(Ngay_Giai_Ngan,Number_of_Payments), EDATE(B368,1)),"")</f>
        <v/>
      </c>
      <c r="C369" s="42" t="str">
        <f>IF(Loan_Not_Paid*Values_Entered,G368,"")</f>
        <v/>
      </c>
      <c r="D369" s="42" t="str">
        <f>IF(Loan_Not_Paid*Values_Entered,E369+F369,"")</f>
        <v/>
      </c>
      <c r="E369" s="42" t="str">
        <f>IF(Loan_Not_Paid*Values_Entered,$D$9,"")</f>
        <v/>
      </c>
      <c r="F369" s="42" t="str">
        <f>IF(Loan_Not_Paid*Values_Entered,IF($H$10=1,C369*$G$11/365*(B369-B368),IF($H$10=2,C369*$G$11/365*(B369-B368),IF($H$10=3,C369*$G$11/365*(B369-B368)))),"")</f>
        <v/>
      </c>
      <c r="G369" s="42" t="str">
        <f>IF(Loan_Not_Paid*Values_Entered,C369-E369,"")</f>
        <v/>
      </c>
      <c r="H369" s="42" t="str">
        <f t="shared" si="11"/>
        <v/>
      </c>
      <c r="I369" s="42" t="str">
        <f>IF(H369&lt;&gt;"",$D$12/12*(1-Info!$B$4),"")</f>
        <v/>
      </c>
      <c r="J369" s="63" t="str">
        <f t="shared" si="10"/>
        <v/>
      </c>
    </row>
    <row r="370" spans="1:10" x14ac:dyDescent="0.25">
      <c r="A370" s="40" t="str">
        <f>IF(Loan_Not_Paid*Values_Entered,Payment_Number,"")</f>
        <v/>
      </c>
      <c r="B370" s="41" t="str">
        <f>IF(Loan_Not_Paid*Values_Entered, IF(EDATE(B369,1)&lt;=EDATE(Ngay_Giai_Ngan,Number_of_Payments), EDATE(B369,1)),"")</f>
        <v/>
      </c>
      <c r="C370" s="42" t="str">
        <f>IF(Loan_Not_Paid*Values_Entered,G369,"")</f>
        <v/>
      </c>
      <c r="D370" s="42" t="str">
        <f>IF(Loan_Not_Paid*Values_Entered,E370+F370,"")</f>
        <v/>
      </c>
      <c r="E370" s="42" t="str">
        <f>IF(Loan_Not_Paid*Values_Entered,$D$9,"")</f>
        <v/>
      </c>
      <c r="F370" s="42" t="str">
        <f>IF(Loan_Not_Paid*Values_Entered,IF($H$10=1,C370*$G$11/365*(B370-B369),IF($H$10=2,C370*$G$11/365*(B370-B369),IF($H$10=3,C370*$G$11/365*(B370-B369)))),"")</f>
        <v/>
      </c>
      <c r="G370" s="42" t="str">
        <f>IF(Loan_Not_Paid*Values_Entered,C370-E370,"")</f>
        <v/>
      </c>
      <c r="H370" s="42" t="str">
        <f t="shared" si="11"/>
        <v/>
      </c>
      <c r="I370" s="42" t="str">
        <f>IF(H370&lt;&gt;"",$D$12/12*(1-Info!$B$4),"")</f>
        <v/>
      </c>
      <c r="J370" s="63" t="str">
        <f t="shared" si="10"/>
        <v/>
      </c>
    </row>
    <row r="371" spans="1:10" x14ac:dyDescent="0.25">
      <c r="A371" s="40" t="str">
        <f>IF(Loan_Not_Paid*Values_Entered,Payment_Number,"")</f>
        <v/>
      </c>
      <c r="B371" s="41" t="str">
        <f>IF(Loan_Not_Paid*Values_Entered, IF(EDATE(B370,1)&lt;=EDATE(Ngay_Giai_Ngan,Number_of_Payments), EDATE(B370,1)),"")</f>
        <v/>
      </c>
      <c r="C371" s="42" t="str">
        <f>IF(Loan_Not_Paid*Values_Entered,G370,"")</f>
        <v/>
      </c>
      <c r="D371" s="42" t="str">
        <f>IF(Loan_Not_Paid*Values_Entered,E371+F371,"")</f>
        <v/>
      </c>
      <c r="E371" s="42" t="str">
        <f>IF(Loan_Not_Paid*Values_Entered,$D$9,"")</f>
        <v/>
      </c>
      <c r="F371" s="42" t="str">
        <f>IF(Loan_Not_Paid*Values_Entered,IF($H$10=1,C371*$G$11/365*(B371-B370),IF($H$10=2,C371*$G$11/365*(B371-B370),IF($H$10=3,C371*$G$11/365*(B371-B370)))),"")</f>
        <v/>
      </c>
      <c r="G371" s="42" t="str">
        <f>IF(Loan_Not_Paid*Values_Entered,C371-E371,"")</f>
        <v/>
      </c>
      <c r="H371" s="42" t="str">
        <f t="shared" si="11"/>
        <v/>
      </c>
      <c r="I371" s="42" t="str">
        <f>IF(H371&lt;&gt;"",$D$12/12*(1-Info!$B$4),"")</f>
        <v/>
      </c>
      <c r="J371" s="63" t="str">
        <f t="shared" si="10"/>
        <v/>
      </c>
    </row>
    <row r="372" spans="1:10" x14ac:dyDescent="0.25">
      <c r="A372" s="40" t="str">
        <f>IF(Loan_Not_Paid*Values_Entered,Payment_Number,"")</f>
        <v/>
      </c>
      <c r="B372" s="41" t="str">
        <f>IF(Loan_Not_Paid*Values_Entered, IF(EDATE(B371,1)&lt;=EDATE(Ngay_Giai_Ngan,Number_of_Payments), EDATE(B371,1)),"")</f>
        <v/>
      </c>
      <c r="C372" s="42" t="str">
        <f>IF(Loan_Not_Paid*Values_Entered,G371,"")</f>
        <v/>
      </c>
      <c r="D372" s="42" t="str">
        <f>IF(Loan_Not_Paid*Values_Entered,E372+F372,"")</f>
        <v/>
      </c>
      <c r="E372" s="42" t="str">
        <f>IF(Loan_Not_Paid*Values_Entered,$D$9,"")</f>
        <v/>
      </c>
      <c r="F372" s="42" t="str">
        <f>IF(Loan_Not_Paid*Values_Entered,IF($H$10=1,C372*$G$11/365*(B372-B371),IF($H$10=2,C372*$G$11/365*(B372-B371),IF($H$10=3,C372*$G$11/365*(B372-B371)))),"")</f>
        <v/>
      </c>
      <c r="G372" s="42" t="str">
        <f>IF(Loan_Not_Paid*Values_Entered,C372-E372,"")</f>
        <v/>
      </c>
      <c r="H372" s="42" t="str">
        <f t="shared" si="11"/>
        <v/>
      </c>
      <c r="I372" s="42" t="str">
        <f>IF(H372&lt;&gt;"",$D$12/12*(1-Info!$B$4),"")</f>
        <v/>
      </c>
      <c r="J372" s="63" t="str">
        <f t="shared" si="10"/>
        <v/>
      </c>
    </row>
    <row r="373" spans="1:10" x14ac:dyDescent="0.25">
      <c r="A373" s="40" t="str">
        <f>IF(Loan_Not_Paid*Values_Entered,Payment_Number,"")</f>
        <v/>
      </c>
      <c r="B373" s="41" t="str">
        <f>IF(Loan_Not_Paid*Values_Entered, IF(EDATE(B372,1)&lt;=EDATE(Ngay_Giai_Ngan,Number_of_Payments), EDATE(B372,1)),"")</f>
        <v/>
      </c>
      <c r="C373" s="42" t="str">
        <f>IF(Loan_Not_Paid*Values_Entered,G372,"")</f>
        <v/>
      </c>
      <c r="D373" s="42" t="str">
        <f>IF(Loan_Not_Paid*Values_Entered,E373+F373,"")</f>
        <v/>
      </c>
      <c r="E373" s="42" t="str">
        <f>IF(Loan_Not_Paid*Values_Entered,$D$9,"")</f>
        <v/>
      </c>
      <c r="F373" s="42" t="str">
        <f>IF(Loan_Not_Paid*Values_Entered,IF($H$10=1,C373*$G$11/365*(B373-B372),IF($H$10=2,C373*$G$11/365*(B373-B372),IF($H$10=3,C373*$G$11/365*(B373-B372)))),"")</f>
        <v/>
      </c>
      <c r="G373" s="42" t="str">
        <f>IF(Loan_Not_Paid*Values_Entered,C373-E373,"")</f>
        <v/>
      </c>
      <c r="H373" s="42" t="str">
        <f t="shared" si="11"/>
        <v/>
      </c>
      <c r="I373" s="42" t="str">
        <f>IF(H373&lt;&gt;"",$D$12/12*(1-Info!$B$4),"")</f>
        <v/>
      </c>
      <c r="J373" s="63" t="str">
        <f t="shared" si="10"/>
        <v/>
      </c>
    </row>
    <row r="374" spans="1:10" x14ac:dyDescent="0.25">
      <c r="A374" s="40" t="str">
        <f>IF(Loan_Not_Paid*Values_Entered,Payment_Number,"")</f>
        <v/>
      </c>
      <c r="B374" s="41" t="str">
        <f>IF(Loan_Not_Paid*Values_Entered, IF(EDATE(B373,1)&lt;=EDATE(Ngay_Giai_Ngan,Number_of_Payments), EDATE(B373,1)),"")</f>
        <v/>
      </c>
      <c r="C374" s="42" t="str">
        <f>IF(Loan_Not_Paid*Values_Entered,G373,"")</f>
        <v/>
      </c>
      <c r="D374" s="42" t="str">
        <f>IF(Loan_Not_Paid*Values_Entered,E374+F374,"")</f>
        <v/>
      </c>
      <c r="E374" s="42" t="str">
        <f>IF(Loan_Not_Paid*Values_Entered,$D$9,"")</f>
        <v/>
      </c>
      <c r="F374" s="42" t="str">
        <f>IF(Loan_Not_Paid*Values_Entered,IF($H$10=1,C374*$G$11/365*(B374-B373),IF($H$10=2,C374*$G$11/365*(B374-B373),IF($H$10=3,C374*$G$11/365*(B374-B373)))),"")</f>
        <v/>
      </c>
      <c r="G374" s="42" t="str">
        <f>IF(Loan_Not_Paid*Values_Entered,C374-E374,"")</f>
        <v/>
      </c>
      <c r="H374" s="42" t="str">
        <f t="shared" si="11"/>
        <v/>
      </c>
      <c r="I374" s="42" t="str">
        <f>IF(H374&lt;&gt;"",$D$12/12*(1-Info!$B$4),"")</f>
        <v/>
      </c>
      <c r="J374" s="63" t="str">
        <f t="shared" si="10"/>
        <v/>
      </c>
    </row>
    <row r="375" spans="1:10" x14ac:dyDescent="0.25">
      <c r="A375" s="40" t="str">
        <f>IF(Loan_Not_Paid*Values_Entered,Payment_Number,"")</f>
        <v/>
      </c>
      <c r="B375" s="41" t="str">
        <f>IF(Loan_Not_Paid*Values_Entered, IF(EDATE(B374,1)&lt;=EDATE(Ngay_Giai_Ngan,Number_of_Payments), EDATE(B374,1)),"")</f>
        <v/>
      </c>
      <c r="C375" s="42" t="str">
        <f>IF(Loan_Not_Paid*Values_Entered,G374,"")</f>
        <v/>
      </c>
      <c r="D375" s="42" t="str">
        <f>IF(Loan_Not_Paid*Values_Entered,E375+F375,"")</f>
        <v/>
      </c>
      <c r="E375" s="42" t="str">
        <f>IF(Loan_Not_Paid*Values_Entered,$D$9,"")</f>
        <v/>
      </c>
      <c r="F375" s="42" t="str">
        <f>IF(Loan_Not_Paid*Values_Entered,IF($H$10=1,C375*$G$11/365*(B375-B374),IF($H$10=2,C375*$G$11/365*(B375-B374),IF($H$10=3,C375*$G$11/365*(B375-B374)))),"")</f>
        <v/>
      </c>
      <c r="G375" s="42" t="str">
        <f>IF(Loan_Not_Paid*Values_Entered,C375-E375,"")</f>
        <v/>
      </c>
      <c r="H375" s="42" t="str">
        <f t="shared" si="11"/>
        <v/>
      </c>
      <c r="I375" s="42" t="str">
        <f>IF(H375&lt;&gt;"",$D$12/12*(1-Info!$B$4),"")</f>
        <v/>
      </c>
      <c r="J375" s="63" t="str">
        <f t="shared" si="10"/>
        <v/>
      </c>
    </row>
    <row r="376" spans="1:10" x14ac:dyDescent="0.25">
      <c r="A376" s="40" t="str">
        <f>IF(Loan_Not_Paid*Values_Entered,Payment_Number,"")</f>
        <v/>
      </c>
      <c r="B376" s="41"/>
      <c r="C376" s="42"/>
      <c r="D376" s="42" t="str">
        <f>IF(Loan_Not_Paid*Values_Entered,E376+F376,"")</f>
        <v/>
      </c>
      <c r="E376" s="42" t="str">
        <f>IF(Loan_Not_Paid*Values_Entered,$D$9,"")</f>
        <v/>
      </c>
      <c r="F376" s="42"/>
      <c r="G376" s="42" t="str">
        <f>IF(Loan_Not_Paid*Values_Entered,C376-E376,"")</f>
        <v/>
      </c>
      <c r="H376" s="42" t="str">
        <f t="shared" si="11"/>
        <v/>
      </c>
      <c r="I376" s="42" t="str">
        <f>IF(H376&lt;&gt;"",$D$12/12*(1-Info!$B$4),"")</f>
        <v/>
      </c>
      <c r="J376" s="63" t="str">
        <f t="shared" si="10"/>
        <v/>
      </c>
    </row>
    <row r="377" spans="1:10" x14ac:dyDescent="0.25">
      <c r="A377" s="40" t="str">
        <f>IF(Loan_Not_Paid*Values_Entered,Payment_Number,"")</f>
        <v/>
      </c>
      <c r="B377" s="41"/>
      <c r="C377" s="42"/>
      <c r="D377" s="42" t="str">
        <f>IF(Loan_Not_Paid*Values_Entered,E377+F377,"")</f>
        <v/>
      </c>
      <c r="E377" s="42" t="str">
        <f>IF(Loan_Not_Paid*Values_Entered,$D$9,"")</f>
        <v/>
      </c>
      <c r="F377" s="42"/>
      <c r="G377" s="42" t="str">
        <f>IF(Loan_Not_Paid*Values_Entered,C377-E377,"")</f>
        <v/>
      </c>
      <c r="H377" s="42" t="str">
        <f t="shared" si="11"/>
        <v/>
      </c>
      <c r="I377" s="42" t="str">
        <f>IF(H377&lt;&gt;"",$D$12/12*(1-Info!$B$4),"")</f>
        <v/>
      </c>
      <c r="J377" s="63" t="str">
        <f t="shared" si="10"/>
        <v/>
      </c>
    </row>
    <row r="378" spans="1:10" x14ac:dyDescent="0.25">
      <c r="A378" s="40" t="str">
        <f>IF(Loan_Not_Paid*Values_Entered,Payment_Number,"")</f>
        <v/>
      </c>
      <c r="B378" s="41"/>
      <c r="C378" s="42"/>
      <c r="D378" s="42" t="str">
        <f>IF(Loan_Not_Paid*Values_Entered,E378+F378,"")</f>
        <v/>
      </c>
      <c r="E378" s="42" t="str">
        <f>IF(Loan_Not_Paid*Values_Entered,$D$9,"")</f>
        <v/>
      </c>
      <c r="F378" s="42"/>
      <c r="G378" s="42" t="str">
        <f>IF(Loan_Not_Paid*Values_Entered,C378-E378,"")</f>
        <v/>
      </c>
      <c r="H378" s="42" t="str">
        <f t="shared" si="11"/>
        <v/>
      </c>
      <c r="I378" s="42" t="str">
        <f>IF(H378&lt;&gt;"",$D$12/12*(1-Info!$B$4),"")</f>
        <v/>
      </c>
      <c r="J378" s="63" t="str">
        <f t="shared" si="10"/>
        <v/>
      </c>
    </row>
    <row r="379" spans="1:10" x14ac:dyDescent="0.25">
      <c r="A379" s="40" t="str">
        <f>IF(Loan_Not_Paid*Values_Entered,Payment_Number,"")</f>
        <v/>
      </c>
      <c r="B379" s="41"/>
      <c r="C379" s="42"/>
      <c r="D379" s="42" t="str">
        <f>IF(Loan_Not_Paid*Values_Entered,E379+F379,"")</f>
        <v/>
      </c>
      <c r="E379" s="42" t="str">
        <f>IF(Loan_Not_Paid*Values_Entered,$D$9,"")</f>
        <v/>
      </c>
      <c r="F379" s="42"/>
      <c r="G379" s="42" t="str">
        <f>IF(Loan_Not_Paid*Values_Entered,C379-E379,"")</f>
        <v/>
      </c>
      <c r="H379" s="42" t="str">
        <f t="shared" si="11"/>
        <v/>
      </c>
      <c r="I379" s="42" t="str">
        <f>IF(H379&lt;&gt;"",$D$12/12*(1-Info!$B$4),"")</f>
        <v/>
      </c>
      <c r="J379" s="63" t="str">
        <f t="shared" si="10"/>
        <v/>
      </c>
    </row>
    <row r="380" spans="1:10" x14ac:dyDescent="0.25">
      <c r="A380" s="40" t="str">
        <f>IF(Loan_Not_Paid*Values_Entered,Payment_Number,"")</f>
        <v/>
      </c>
      <c r="B380" s="41"/>
      <c r="C380" s="42"/>
      <c r="D380" s="42" t="str">
        <f>IF(Loan_Not_Paid*Values_Entered,E380+F380,"")</f>
        <v/>
      </c>
      <c r="E380" s="42" t="str">
        <f>IF(Loan_Not_Paid*Values_Entered,$D$9,"")</f>
        <v/>
      </c>
      <c r="F380" s="42"/>
      <c r="G380" s="42" t="str">
        <f>IF(Loan_Not_Paid*Values_Entered,C380-E380,"")</f>
        <v/>
      </c>
      <c r="H380" s="42" t="str">
        <f t="shared" si="11"/>
        <v/>
      </c>
      <c r="I380" s="42" t="str">
        <f>IF(H380&lt;&gt;"",$D$12/12*(1-Info!$B$4),"")</f>
        <v/>
      </c>
      <c r="J380" s="63" t="str">
        <f t="shared" si="10"/>
        <v/>
      </c>
    </row>
    <row r="381" spans="1:10" x14ac:dyDescent="0.25">
      <c r="A381" s="40" t="str">
        <f>IF(Loan_Not_Paid*Values_Entered,Payment_Number,"")</f>
        <v/>
      </c>
      <c r="B381" s="41"/>
      <c r="C381" s="42"/>
      <c r="D381" s="42" t="str">
        <f>IF(Loan_Not_Paid*Values_Entered,E381+F381,"")</f>
        <v/>
      </c>
      <c r="E381" s="42" t="str">
        <f>IF(Loan_Not_Paid*Values_Entered,$D$9,"")</f>
        <v/>
      </c>
      <c r="F381" s="42"/>
      <c r="G381" s="42" t="str">
        <f>IF(Loan_Not_Paid*Values_Entered,C381-E381,"")</f>
        <v/>
      </c>
      <c r="H381" s="42" t="str">
        <f t="shared" si="11"/>
        <v/>
      </c>
      <c r="I381" s="42" t="str">
        <f>IF(H381&lt;&gt;"",$D$12/12*(1-Info!$B$4),"")</f>
        <v/>
      </c>
      <c r="J381" s="63" t="str">
        <f t="shared" si="10"/>
        <v/>
      </c>
    </row>
    <row r="382" spans="1:10" x14ac:dyDescent="0.25">
      <c r="A382" s="40" t="str">
        <f>IF(Loan_Not_Paid*Values_Entered,Payment_Number,"")</f>
        <v/>
      </c>
      <c r="B382" s="41"/>
      <c r="C382" s="42"/>
      <c r="D382" s="42" t="str">
        <f>IF(Loan_Not_Paid*Values_Entered,E382+F382,"")</f>
        <v/>
      </c>
      <c r="E382" s="42" t="str">
        <f>IF(Loan_Not_Paid*Values_Entered,$D$9,"")</f>
        <v/>
      </c>
      <c r="F382" s="42"/>
      <c r="G382" s="42" t="str">
        <f>IF(Loan_Not_Paid*Values_Entered,C382-E382,"")</f>
        <v/>
      </c>
      <c r="H382" s="42" t="str">
        <f t="shared" si="11"/>
        <v/>
      </c>
      <c r="I382" s="42" t="str">
        <f>IF(H382&lt;&gt;"",$D$12/12*(1-Info!$B$4),"")</f>
        <v/>
      </c>
      <c r="J382" s="63" t="str">
        <f t="shared" si="10"/>
        <v/>
      </c>
    </row>
    <row r="383" spans="1:10" x14ac:dyDescent="0.25">
      <c r="A383" s="40" t="str">
        <f>IF(Loan_Not_Paid*Values_Entered,Payment_Number,"")</f>
        <v/>
      </c>
      <c r="B383" s="41"/>
      <c r="C383" s="42"/>
      <c r="D383" s="42" t="str">
        <f>IF(Loan_Not_Paid*Values_Entered,E383+F383,"")</f>
        <v/>
      </c>
      <c r="E383" s="42" t="str">
        <f>IF(Loan_Not_Paid*Values_Entered,$D$9,"")</f>
        <v/>
      </c>
      <c r="F383" s="42"/>
      <c r="G383" s="42" t="str">
        <f>IF(Loan_Not_Paid*Values_Entered,C383-E383,"")</f>
        <v/>
      </c>
      <c r="H383" s="42" t="str">
        <f t="shared" si="11"/>
        <v/>
      </c>
      <c r="I383" s="42" t="str">
        <f>IF(H383&lt;&gt;"",$D$12/12*(1-Info!$B$4),"")</f>
        <v/>
      </c>
      <c r="J383" s="63" t="str">
        <f t="shared" si="10"/>
        <v/>
      </c>
    </row>
    <row r="384" spans="1:10" x14ac:dyDescent="0.25">
      <c r="A384" s="40" t="str">
        <f>IF(Loan_Not_Paid*Values_Entered,Payment_Number,"")</f>
        <v/>
      </c>
      <c r="B384" s="41"/>
      <c r="C384" s="42" t="str">
        <f>IF(Loan_Not_Paid*Values_Entered,G383,"")</f>
        <v/>
      </c>
      <c r="D384" s="42" t="str">
        <f>IF(Loan_Not_Paid*Values_Entered,E384+F384,"")</f>
        <v/>
      </c>
      <c r="E384" s="42" t="str">
        <f>IF(Loan_Not_Paid*Values_Entered,$D$9,"")</f>
        <v/>
      </c>
      <c r="F384" s="42"/>
      <c r="G384" s="42" t="str">
        <f>IF(Loan_Not_Paid*Values_Entered,C384-E384,"")</f>
        <v/>
      </c>
      <c r="H384" s="42" t="str">
        <f t="shared" si="11"/>
        <v/>
      </c>
      <c r="I384" s="42" t="str">
        <f>IF(H384&lt;&gt;"",$D$12/12*(1-Info!$B$4),"")</f>
        <v/>
      </c>
      <c r="J384" s="63" t="str">
        <f t="shared" si="10"/>
        <v/>
      </c>
    </row>
    <row r="385" spans="1:10" x14ac:dyDescent="0.25">
      <c r="A385" s="40" t="str">
        <f>IF(Loan_Not_Paid*Values_Entered,Payment_Number,"")</f>
        <v/>
      </c>
      <c r="B385" s="41"/>
      <c r="C385" s="42" t="str">
        <f>IF(Loan_Not_Paid*Values_Entered,G384,"")</f>
        <v/>
      </c>
      <c r="D385" s="42" t="str">
        <f>IF(Loan_Not_Paid*Values_Entered,E385+F385,"")</f>
        <v/>
      </c>
      <c r="E385" s="42" t="str">
        <f>IF(Loan_Not_Paid*Values_Entered,$D$9,"")</f>
        <v/>
      </c>
      <c r="F385" s="42"/>
      <c r="G385" s="42" t="str">
        <f>IF(Loan_Not_Paid*Values_Entered,C385-E385,"")</f>
        <v/>
      </c>
      <c r="H385" s="42" t="str">
        <f t="shared" si="11"/>
        <v/>
      </c>
      <c r="I385" s="42" t="str">
        <f>IF(H385&lt;&gt;"",$D$12/12*(1-Info!$B$4),"")</f>
        <v/>
      </c>
      <c r="J385" s="63" t="str">
        <f t="shared" si="10"/>
        <v/>
      </c>
    </row>
    <row r="386" spans="1:10" x14ac:dyDescent="0.25">
      <c r="A386" s="40" t="str">
        <f>IF(Loan_Not_Paid*Values_Entered,Payment_Number,"")</f>
        <v/>
      </c>
      <c r="B386" s="41"/>
      <c r="C386" s="42" t="str">
        <f>IF(Loan_Not_Paid*Values_Entered,G385,"")</f>
        <v/>
      </c>
      <c r="D386" s="42" t="str">
        <f>IF(Loan_Not_Paid*Values_Entered,E386+F386,"")</f>
        <v/>
      </c>
      <c r="E386" s="42" t="str">
        <f>IF(Loan_Not_Paid*Values_Entered,$D$9,"")</f>
        <v/>
      </c>
      <c r="F386" s="42"/>
      <c r="G386" s="42" t="str">
        <f>IF(Loan_Not_Paid*Values_Entered,C386-E386,"")</f>
        <v/>
      </c>
      <c r="H386" s="42" t="str">
        <f t="shared" si="11"/>
        <v/>
      </c>
      <c r="I386" s="42" t="str">
        <f>IF(H386&lt;&gt;"",$D$12/12*(1-Info!$B$4),"")</f>
        <v/>
      </c>
      <c r="J386" s="63" t="str">
        <f t="shared" si="10"/>
        <v/>
      </c>
    </row>
    <row r="387" spans="1:10" x14ac:dyDescent="0.25">
      <c r="A387" s="40" t="str">
        <f>IF(Loan_Not_Paid*Values_Entered,Payment_Number,"")</f>
        <v/>
      </c>
      <c r="B387" s="41"/>
      <c r="C387" s="42" t="str">
        <f>IF(Loan_Not_Paid*Values_Entered,G386,"")</f>
        <v/>
      </c>
      <c r="D387" s="42" t="str">
        <f>IF(Loan_Not_Paid*Values_Entered,E387+F387,"")</f>
        <v/>
      </c>
      <c r="E387" s="42" t="str">
        <f>IF(Loan_Not_Paid*Values_Entered,$D$9,"")</f>
        <v/>
      </c>
      <c r="F387" s="42"/>
      <c r="G387" s="42" t="str">
        <f>IF(Loan_Not_Paid*Values_Entered,C387-E387,"")</f>
        <v/>
      </c>
      <c r="H387" s="42" t="str">
        <f t="shared" si="11"/>
        <v/>
      </c>
      <c r="I387" s="42" t="str">
        <f>IF(H387&lt;&gt;"",$D$12/12*(1-Info!$B$4),"")</f>
        <v/>
      </c>
      <c r="J387" s="63" t="str">
        <f t="shared" si="10"/>
        <v/>
      </c>
    </row>
    <row r="388" spans="1:10" x14ac:dyDescent="0.25">
      <c r="A388" s="40" t="str">
        <f>IF(Loan_Not_Paid*Values_Entered,Payment_Number,"")</f>
        <v/>
      </c>
      <c r="B388" s="41"/>
      <c r="C388" s="42" t="str">
        <f>IF(Loan_Not_Paid*Values_Entered,G387,"")</f>
        <v/>
      </c>
      <c r="D388" s="42" t="str">
        <f>IF(Loan_Not_Paid*Values_Entered,E388+F388,"")</f>
        <v/>
      </c>
      <c r="E388" s="42" t="str">
        <f>IF(Loan_Not_Paid*Values_Entered,$D$9,"")</f>
        <v/>
      </c>
      <c r="F388" s="42"/>
      <c r="G388" s="42" t="str">
        <f>IF(Loan_Not_Paid*Values_Entered,C388-E388,"")</f>
        <v/>
      </c>
      <c r="H388" s="42" t="str">
        <f t="shared" si="11"/>
        <v/>
      </c>
      <c r="I388" s="42" t="str">
        <f>IF(H388&lt;&gt;"",$D$12/12*(1-Info!$B$4),"")</f>
        <v/>
      </c>
      <c r="J388" s="63" t="str">
        <f t="shared" si="10"/>
        <v/>
      </c>
    </row>
    <row r="389" spans="1:10" x14ac:dyDescent="0.25">
      <c r="A389" s="40" t="str">
        <f>IF(Loan_Not_Paid*Values_Entered,Payment_Number,"")</f>
        <v/>
      </c>
      <c r="B389" s="41"/>
      <c r="C389" s="42" t="str">
        <f>IF(Loan_Not_Paid*Values_Entered,G388,"")</f>
        <v/>
      </c>
      <c r="D389" s="42" t="str">
        <f>IF(Loan_Not_Paid*Values_Entered,E389+F389,"")</f>
        <v/>
      </c>
      <c r="E389" s="42" t="str">
        <f>IF(Loan_Not_Paid*Values_Entered,$D$9,"")</f>
        <v/>
      </c>
      <c r="F389" s="42"/>
      <c r="G389" s="42" t="str">
        <f>IF(Loan_Not_Paid*Values_Entered,C389-E389,"")</f>
        <v/>
      </c>
      <c r="H389" s="42" t="str">
        <f t="shared" si="11"/>
        <v/>
      </c>
      <c r="I389" s="42" t="str">
        <f>IF(H389&lt;&gt;"",$D$12/12*(1-Info!$B$4),"")</f>
        <v/>
      </c>
      <c r="J389" s="63" t="str">
        <f t="shared" si="10"/>
        <v/>
      </c>
    </row>
    <row r="390" spans="1:10" x14ac:dyDescent="0.25">
      <c r="A390" s="40" t="str">
        <f>IF(Loan_Not_Paid*Values_Entered,Payment_Number,"")</f>
        <v/>
      </c>
      <c r="B390" s="41"/>
      <c r="C390" s="42" t="str">
        <f>IF(Loan_Not_Paid*Values_Entered,G389,"")</f>
        <v/>
      </c>
      <c r="D390" s="42" t="str">
        <f>IF(Loan_Not_Paid*Values_Entered,E390+F390,"")</f>
        <v/>
      </c>
      <c r="E390" s="42" t="str">
        <f>IF(Loan_Not_Paid*Values_Entered,$D$9,"")</f>
        <v/>
      </c>
      <c r="F390" s="42"/>
      <c r="G390" s="42" t="str">
        <f>IF(Loan_Not_Paid*Values_Entered,C390-E390,"")</f>
        <v/>
      </c>
      <c r="H390" s="42" t="str">
        <f t="shared" si="11"/>
        <v/>
      </c>
      <c r="I390" s="42" t="str">
        <f>IF(H390&lt;&gt;"",$D$12/12*(1-Info!$B$4),"")</f>
        <v/>
      </c>
      <c r="J390" s="63" t="str">
        <f t="shared" si="10"/>
        <v/>
      </c>
    </row>
    <row r="391" spans="1:10" x14ac:dyDescent="0.25">
      <c r="A391" s="40" t="str">
        <f>IF(Loan_Not_Paid*Values_Entered,Payment_Number,"")</f>
        <v/>
      </c>
      <c r="B391" s="41"/>
      <c r="C391" s="42" t="str">
        <f>IF(Loan_Not_Paid*Values_Entered,G390,"")</f>
        <v/>
      </c>
      <c r="D391" s="42" t="str">
        <f>IF(Loan_Not_Paid*Values_Entered,E391+F391,"")</f>
        <v/>
      </c>
      <c r="E391" s="42" t="str">
        <f>IF(Loan_Not_Paid*Values_Entered,$D$9,"")</f>
        <v/>
      </c>
      <c r="F391" s="42"/>
      <c r="G391" s="42" t="str">
        <f>IF(Loan_Not_Paid*Values_Entered,C391-E391,"")</f>
        <v/>
      </c>
      <c r="H391" s="42" t="str">
        <f t="shared" si="11"/>
        <v/>
      </c>
      <c r="I391" s="42" t="str">
        <f>IF(H391&lt;&gt;"",$D$12/12*(1-Info!$B$4),"")</f>
        <v/>
      </c>
      <c r="J391" s="63" t="str">
        <f t="shared" si="10"/>
        <v/>
      </c>
    </row>
    <row r="392" spans="1:10" x14ac:dyDescent="0.25">
      <c r="A392" s="40" t="str">
        <f>IF(Loan_Not_Paid*Values_Entered,Payment_Number,"")</f>
        <v/>
      </c>
      <c r="B392" s="41"/>
      <c r="C392" s="42" t="str">
        <f>IF(Loan_Not_Paid*Values_Entered,G391,"")</f>
        <v/>
      </c>
      <c r="D392" s="42" t="str">
        <f>IF(Loan_Not_Paid*Values_Entered,E392+F392,"")</f>
        <v/>
      </c>
      <c r="E392" s="42" t="str">
        <f>IF(Loan_Not_Paid*Values_Entered,$D$9,"")</f>
        <v/>
      </c>
      <c r="F392" s="42"/>
      <c r="G392" s="42" t="str">
        <f>IF(Loan_Not_Paid*Values_Entered,C392-E392,"")</f>
        <v/>
      </c>
      <c r="H392" s="42" t="str">
        <f t="shared" si="11"/>
        <v/>
      </c>
      <c r="I392" s="42" t="str">
        <f>IF(H392&lt;&gt;"",$D$12/12*(1-Info!$B$4),"")</f>
        <v/>
      </c>
      <c r="J392" s="63" t="str">
        <f t="shared" si="10"/>
        <v/>
      </c>
    </row>
    <row r="393" spans="1:10" x14ac:dyDescent="0.25">
      <c r="A393" s="40" t="str">
        <f>IF(Loan_Not_Paid*Values_Entered,Payment_Number,"")</f>
        <v/>
      </c>
      <c r="B393" s="41"/>
      <c r="C393" s="42" t="str">
        <f>IF(Loan_Not_Paid*Values_Entered,G392,"")</f>
        <v/>
      </c>
      <c r="D393" s="42" t="str">
        <f>IF(Loan_Not_Paid*Values_Entered,E393+F393,"")</f>
        <v/>
      </c>
      <c r="E393" s="42" t="str">
        <f>IF(Loan_Not_Paid*Values_Entered,$D$9,"")</f>
        <v/>
      </c>
      <c r="F393" s="42"/>
      <c r="G393" s="42" t="str">
        <f>IF(Loan_Not_Paid*Values_Entered,C393-E393,"")</f>
        <v/>
      </c>
      <c r="H393" s="42" t="str">
        <f t="shared" si="11"/>
        <v/>
      </c>
      <c r="I393" s="42" t="str">
        <f>IF(H393&lt;&gt;"",$D$12/12*(1-Info!$B$4),"")</f>
        <v/>
      </c>
      <c r="J393" s="63" t="str">
        <f t="shared" si="10"/>
        <v/>
      </c>
    </row>
    <row r="394" spans="1:10" x14ac:dyDescent="0.25">
      <c r="A394" s="40" t="str">
        <f>IF(Loan_Not_Paid*Values_Entered,Payment_Number,"")</f>
        <v/>
      </c>
      <c r="B394" s="41"/>
      <c r="C394" s="42" t="str">
        <f>IF(Loan_Not_Paid*Values_Entered,G393,"")</f>
        <v/>
      </c>
      <c r="D394" s="42" t="str">
        <f>IF(Loan_Not_Paid*Values_Entered,E394+F394,"")</f>
        <v/>
      </c>
      <c r="E394" s="42" t="str">
        <f>IF(Loan_Not_Paid*Values_Entered,$D$9,"")</f>
        <v/>
      </c>
      <c r="F394" s="42"/>
      <c r="G394" s="42" t="str">
        <f>IF(Loan_Not_Paid*Values_Entered,C394-E394,"")</f>
        <v/>
      </c>
      <c r="H394" s="42" t="str">
        <f t="shared" si="11"/>
        <v/>
      </c>
      <c r="I394" s="42" t="str">
        <f>IF(H394&lt;&gt;"",$D$12/12*(1-Info!$B$4),"")</f>
        <v/>
      </c>
      <c r="J394" s="63" t="str">
        <f t="shared" si="10"/>
        <v/>
      </c>
    </row>
    <row r="395" spans="1:10" x14ac:dyDescent="0.25">
      <c r="A395" s="40" t="str">
        <f>IF(Loan_Not_Paid*Values_Entered,Payment_Number,"")</f>
        <v/>
      </c>
      <c r="B395" s="41"/>
      <c r="C395" s="42" t="str">
        <f>IF(Loan_Not_Paid*Values_Entered,G394,"")</f>
        <v/>
      </c>
      <c r="D395" s="42" t="str">
        <f>IF(Loan_Not_Paid*Values_Entered,E395+F395,"")</f>
        <v/>
      </c>
      <c r="E395" s="42" t="str">
        <f>IF(Loan_Not_Paid*Values_Entered,$D$9,"")</f>
        <v/>
      </c>
      <c r="F395" s="42"/>
      <c r="G395" s="42" t="str">
        <f>IF(Loan_Not_Paid*Values_Entered,C395-E395,"")</f>
        <v/>
      </c>
      <c r="H395" s="42" t="str">
        <f t="shared" si="11"/>
        <v/>
      </c>
      <c r="I395" s="42" t="str">
        <f>IF(H395&lt;&gt;"",$D$12/12*(1-Info!$B$4),"")</f>
        <v/>
      </c>
      <c r="J395" s="63" t="str">
        <f t="shared" si="10"/>
        <v/>
      </c>
    </row>
    <row r="396" spans="1:10" x14ac:dyDescent="0.25">
      <c r="A396" s="40" t="str">
        <f>IF(Loan_Not_Paid*Values_Entered,Payment_Number,"")</f>
        <v/>
      </c>
      <c r="B396" s="41"/>
      <c r="C396" s="42" t="str">
        <f>IF(Loan_Not_Paid*Values_Entered,G395,"")</f>
        <v/>
      </c>
      <c r="D396" s="42" t="str">
        <f>IF(Loan_Not_Paid*Values_Entered,E396+F396,"")</f>
        <v/>
      </c>
      <c r="E396" s="42" t="str">
        <f>IF(Loan_Not_Paid*Values_Entered,$D$9,"")</f>
        <v/>
      </c>
      <c r="F396" s="42"/>
      <c r="G396" s="42" t="str">
        <f>IF(Loan_Not_Paid*Values_Entered,C396-E396,"")</f>
        <v/>
      </c>
      <c r="H396" s="42" t="str">
        <f t="shared" si="11"/>
        <v/>
      </c>
      <c r="I396" s="42" t="str">
        <f>IF(H396&lt;&gt;"",$D$12/12*(1-Info!$B$4),"")</f>
        <v/>
      </c>
      <c r="J396" s="63" t="str">
        <f t="shared" si="10"/>
        <v/>
      </c>
    </row>
    <row r="397" spans="1:10" x14ac:dyDescent="0.25">
      <c r="A397" s="40" t="str">
        <f>IF(Loan_Not_Paid*Values_Entered,Payment_Number,"")</f>
        <v/>
      </c>
      <c r="B397" s="41"/>
      <c r="C397" s="42" t="str">
        <f>IF(Loan_Not_Paid*Values_Entered,G396,"")</f>
        <v/>
      </c>
      <c r="D397" s="42" t="str">
        <f>IF(Loan_Not_Paid*Values_Entered,E397+F397,"")</f>
        <v/>
      </c>
      <c r="E397" s="42" t="str">
        <f>IF(Loan_Not_Paid*Values_Entered,$D$9,"")</f>
        <v/>
      </c>
      <c r="F397" s="42"/>
      <c r="G397" s="42" t="str">
        <f>IF(Loan_Not_Paid*Values_Entered,C397-E397,"")</f>
        <v/>
      </c>
      <c r="H397" s="42" t="str">
        <f t="shared" si="11"/>
        <v/>
      </c>
      <c r="I397" s="42" t="str">
        <f>IF(H397&lt;&gt;"",$D$12/12*(1-Info!$B$4),"")</f>
        <v/>
      </c>
      <c r="J397" s="63" t="str">
        <f t="shared" si="10"/>
        <v/>
      </c>
    </row>
    <row r="398" spans="1:10" x14ac:dyDescent="0.25">
      <c r="A398" s="40" t="str">
        <f>IF(Loan_Not_Paid*Values_Entered,Payment_Number,"")</f>
        <v/>
      </c>
      <c r="B398" s="41"/>
      <c r="C398" s="42" t="str">
        <f>IF(Loan_Not_Paid*Values_Entered,G397,"")</f>
        <v/>
      </c>
      <c r="D398" s="42" t="str">
        <f>IF(Loan_Not_Paid*Values_Entered,E398+F398,"")</f>
        <v/>
      </c>
      <c r="E398" s="42" t="str">
        <f>IF(Loan_Not_Paid*Values_Entered,$D$9,"")</f>
        <v/>
      </c>
      <c r="F398" s="42"/>
      <c r="G398" s="42" t="str">
        <f>IF(Loan_Not_Paid*Values_Entered,C398-E398,"")</f>
        <v/>
      </c>
      <c r="H398" s="42" t="str">
        <f t="shared" si="11"/>
        <v/>
      </c>
      <c r="I398" s="42" t="str">
        <f>IF(H398&lt;&gt;"",$D$12/12*(1-Info!$B$4),"")</f>
        <v/>
      </c>
      <c r="J398" s="63" t="str">
        <f t="shared" si="10"/>
        <v/>
      </c>
    </row>
    <row r="399" spans="1:10" x14ac:dyDescent="0.25">
      <c r="A399" s="40" t="str">
        <f>IF(Loan_Not_Paid*Values_Entered,Payment_Number,"")</f>
        <v/>
      </c>
      <c r="B399" s="41"/>
      <c r="C399" s="42" t="str">
        <f>IF(Loan_Not_Paid*Values_Entered,G398,"")</f>
        <v/>
      </c>
      <c r="D399" s="42" t="str">
        <f>IF(Loan_Not_Paid*Values_Entered,E399+F399,"")</f>
        <v/>
      </c>
      <c r="E399" s="42" t="str">
        <f>IF(Loan_Not_Paid*Values_Entered,$D$9,"")</f>
        <v/>
      </c>
      <c r="F399" s="42"/>
      <c r="G399" s="42" t="str">
        <f>IF(Loan_Not_Paid*Values_Entered,C399-E399,"")</f>
        <v/>
      </c>
      <c r="H399" s="42" t="str">
        <f t="shared" si="11"/>
        <v/>
      </c>
      <c r="I399" s="42" t="str">
        <f>IF(H399&lt;&gt;"",$D$12/12*(1-Info!$B$4),"")</f>
        <v/>
      </c>
      <c r="J399" s="63" t="str">
        <f t="shared" si="10"/>
        <v/>
      </c>
    </row>
    <row r="400" spans="1:10" x14ac:dyDescent="0.25">
      <c r="A400" s="40" t="str">
        <f>IF(Loan_Not_Paid*Values_Entered,Payment_Number,"")</f>
        <v/>
      </c>
      <c r="B400" s="41"/>
      <c r="C400" s="42" t="str">
        <f>IF(Loan_Not_Paid*Values_Entered,G399,"")</f>
        <v/>
      </c>
      <c r="D400" s="42" t="str">
        <f>IF(Loan_Not_Paid*Values_Entered,E400+F400,"")</f>
        <v/>
      </c>
      <c r="E400" s="42" t="str">
        <f>IF(Loan_Not_Paid*Values_Entered,$D$9,"")</f>
        <v/>
      </c>
      <c r="F400" s="42"/>
      <c r="G400" s="42" t="str">
        <f>IF(Loan_Not_Paid*Values_Entered,C400-E400,"")</f>
        <v/>
      </c>
      <c r="H400" s="42" t="str">
        <f t="shared" si="11"/>
        <v/>
      </c>
      <c r="I400" s="42" t="str">
        <f>IF(H400&lt;&gt;"",$D$12/12*(1-Info!$B$4),"")</f>
        <v/>
      </c>
      <c r="J400" s="63" t="str">
        <f t="shared" si="10"/>
        <v/>
      </c>
    </row>
    <row r="401" spans="1:10" x14ac:dyDescent="0.25">
      <c r="A401" s="40" t="str">
        <f>IF(Loan_Not_Paid*Values_Entered,Payment_Number,"")</f>
        <v/>
      </c>
      <c r="B401" s="41"/>
      <c r="C401" s="42" t="str">
        <f>IF(Loan_Not_Paid*Values_Entered,G400,"")</f>
        <v/>
      </c>
      <c r="D401" s="42" t="str">
        <f>IF(Loan_Not_Paid*Values_Entered,E401+F401,"")</f>
        <v/>
      </c>
      <c r="E401" s="42" t="str">
        <f>IF(Loan_Not_Paid*Values_Entered,$D$9,"")</f>
        <v/>
      </c>
      <c r="F401" s="42"/>
      <c r="G401" s="42" t="str">
        <f>IF(Loan_Not_Paid*Values_Entered,C401-E401,"")</f>
        <v/>
      </c>
      <c r="H401" s="42" t="str">
        <f t="shared" si="11"/>
        <v/>
      </c>
      <c r="I401" s="42" t="str">
        <f>IF(H401&lt;&gt;"",$D$12/12*(1-Info!$B$4),"")</f>
        <v/>
      </c>
      <c r="J401" s="63" t="str">
        <f t="shared" ref="J401:J426" si="12">IF(H401&lt;&gt;"",H401-I401-F401-E401,"")</f>
        <v/>
      </c>
    </row>
    <row r="402" spans="1:10" x14ac:dyDescent="0.25">
      <c r="A402" s="40" t="str">
        <f>IF(Loan_Not_Paid*Values_Entered,Payment_Number,"")</f>
        <v/>
      </c>
      <c r="B402" s="41"/>
      <c r="C402" s="42" t="str">
        <f>IF(Loan_Not_Paid*Values_Entered,G401,"")</f>
        <v/>
      </c>
      <c r="D402" s="42" t="str">
        <f>IF(Loan_Not_Paid*Values_Entered,E402+F402,"")</f>
        <v/>
      </c>
      <c r="E402" s="42" t="str">
        <f>IF(Loan_Not_Paid*Values_Entered,$D$9,"")</f>
        <v/>
      </c>
      <c r="F402" s="42"/>
      <c r="G402" s="42" t="str">
        <f>IF(Loan_Not_Paid*Values_Entered,C402-E402,"")</f>
        <v/>
      </c>
      <c r="H402" s="42" t="str">
        <f t="shared" ref="H402:H426" si="13">IF(G402="","",$D$12/12+J401)</f>
        <v/>
      </c>
      <c r="I402" s="42" t="str">
        <f>IF(H402&lt;&gt;"",$D$12/12*(1-Info!$B$4),"")</f>
        <v/>
      </c>
      <c r="J402" s="63" t="str">
        <f t="shared" si="12"/>
        <v/>
      </c>
    </row>
    <row r="403" spans="1:10" x14ac:dyDescent="0.25">
      <c r="A403" s="40" t="str">
        <f>IF(Loan_Not_Paid*Values_Entered,Payment_Number,"")</f>
        <v/>
      </c>
      <c r="B403" s="41"/>
      <c r="C403" s="42" t="str">
        <f>IF(Loan_Not_Paid*Values_Entered,G402,"")</f>
        <v/>
      </c>
      <c r="D403" s="42" t="str">
        <f>IF(Loan_Not_Paid*Values_Entered,E403+F403,"")</f>
        <v/>
      </c>
      <c r="E403" s="42" t="str">
        <f>IF(Loan_Not_Paid*Values_Entered,$D$9,"")</f>
        <v/>
      </c>
      <c r="F403" s="42"/>
      <c r="G403" s="42" t="str">
        <f>IF(Loan_Not_Paid*Values_Entered,C403-E403,"")</f>
        <v/>
      </c>
      <c r="H403" s="42" t="str">
        <f t="shared" si="13"/>
        <v/>
      </c>
      <c r="I403" s="42" t="str">
        <f>IF(H403&lt;&gt;"",$D$12/12*(1-Info!$B$4),"")</f>
        <v/>
      </c>
      <c r="J403" s="63" t="str">
        <f t="shared" si="12"/>
        <v/>
      </c>
    </row>
    <row r="404" spans="1:10" x14ac:dyDescent="0.25">
      <c r="A404" s="40" t="str">
        <f>IF(Loan_Not_Paid*Values_Entered,Payment_Number,"")</f>
        <v/>
      </c>
      <c r="B404" s="41"/>
      <c r="C404" s="42" t="str">
        <f>IF(Loan_Not_Paid*Values_Entered,G403,"")</f>
        <v/>
      </c>
      <c r="D404" s="42" t="str">
        <f>IF(Loan_Not_Paid*Values_Entered,E404+F404,"")</f>
        <v/>
      </c>
      <c r="E404" s="42" t="str">
        <f>IF(Loan_Not_Paid*Values_Entered,$D$9,"")</f>
        <v/>
      </c>
      <c r="F404" s="42"/>
      <c r="G404" s="42" t="str">
        <f>IF(Loan_Not_Paid*Values_Entered,C404-E404,"")</f>
        <v/>
      </c>
      <c r="H404" s="42" t="str">
        <f t="shared" si="13"/>
        <v/>
      </c>
      <c r="I404" s="42" t="str">
        <f>IF(H404&lt;&gt;"",$D$12/12*(1-Info!$B$4),"")</f>
        <v/>
      </c>
      <c r="J404" s="63" t="str">
        <f t="shared" si="12"/>
        <v/>
      </c>
    </row>
    <row r="405" spans="1:10" x14ac:dyDescent="0.25">
      <c r="A405" s="40" t="str">
        <f>IF(Loan_Not_Paid*Values_Entered,Payment_Number,"")</f>
        <v/>
      </c>
      <c r="B405" s="41"/>
      <c r="C405" s="42" t="str">
        <f>IF(Loan_Not_Paid*Values_Entered,G404,"")</f>
        <v/>
      </c>
      <c r="D405" s="42" t="str">
        <f>IF(Loan_Not_Paid*Values_Entered,E405+F405,"")</f>
        <v/>
      </c>
      <c r="E405" s="42" t="str">
        <f>IF(Loan_Not_Paid*Values_Entered,$D$9,"")</f>
        <v/>
      </c>
      <c r="F405" s="42"/>
      <c r="G405" s="42" t="str">
        <f>IF(Loan_Not_Paid*Values_Entered,C405-E405,"")</f>
        <v/>
      </c>
      <c r="H405" s="42" t="str">
        <f t="shared" si="13"/>
        <v/>
      </c>
      <c r="I405" s="42" t="str">
        <f>IF(H405&lt;&gt;"",$D$12/12*(1-Info!$B$4),"")</f>
        <v/>
      </c>
      <c r="J405" s="63" t="str">
        <f t="shared" si="12"/>
        <v/>
      </c>
    </row>
    <row r="406" spans="1:10" x14ac:dyDescent="0.25">
      <c r="A406" s="40" t="str">
        <f>IF(Loan_Not_Paid*Values_Entered,Payment_Number,"")</f>
        <v/>
      </c>
      <c r="B406" s="41"/>
      <c r="C406" s="42" t="str">
        <f>IF(Loan_Not_Paid*Values_Entered,G405,"")</f>
        <v/>
      </c>
      <c r="D406" s="42" t="str">
        <f>IF(Loan_Not_Paid*Values_Entered,E406+F406,"")</f>
        <v/>
      </c>
      <c r="E406" s="42" t="str">
        <f>IF(Loan_Not_Paid*Values_Entered,$D$9,"")</f>
        <v/>
      </c>
      <c r="F406" s="42"/>
      <c r="G406" s="42" t="str">
        <f>IF(Loan_Not_Paid*Values_Entered,C406-E406,"")</f>
        <v/>
      </c>
      <c r="H406" s="42" t="str">
        <f t="shared" si="13"/>
        <v/>
      </c>
      <c r="I406" s="42" t="str">
        <f>IF(H406&lt;&gt;"",$D$12/12*(1-Info!$B$4),"")</f>
        <v/>
      </c>
      <c r="J406" s="63" t="str">
        <f t="shared" si="12"/>
        <v/>
      </c>
    </row>
    <row r="407" spans="1:10" x14ac:dyDescent="0.25">
      <c r="A407" s="40" t="str">
        <f>IF(Loan_Not_Paid*Values_Entered,Payment_Number,"")</f>
        <v/>
      </c>
      <c r="B407" s="41"/>
      <c r="C407" s="42" t="str">
        <f>IF(Loan_Not_Paid*Values_Entered,G406,"")</f>
        <v/>
      </c>
      <c r="D407" s="42" t="str">
        <f>IF(Loan_Not_Paid*Values_Entered,E407+F407,"")</f>
        <v/>
      </c>
      <c r="E407" s="42" t="str">
        <f>IF(Loan_Not_Paid*Values_Entered,$D$9,"")</f>
        <v/>
      </c>
      <c r="F407" s="42"/>
      <c r="G407" s="42" t="str">
        <f>IF(Loan_Not_Paid*Values_Entered,C407-E407,"")</f>
        <v/>
      </c>
      <c r="H407" s="42" t="str">
        <f t="shared" si="13"/>
        <v/>
      </c>
      <c r="I407" s="42" t="str">
        <f>IF(H407&lt;&gt;"",$D$12/12*(1-Info!$B$4),"")</f>
        <v/>
      </c>
      <c r="J407" s="63" t="str">
        <f t="shared" si="12"/>
        <v/>
      </c>
    </row>
    <row r="408" spans="1:10" x14ac:dyDescent="0.25">
      <c r="A408" s="40" t="str">
        <f>IF(Loan_Not_Paid*Values_Entered,Payment_Number,"")</f>
        <v/>
      </c>
      <c r="B408" s="41"/>
      <c r="C408" s="42" t="str">
        <f>IF(Loan_Not_Paid*Values_Entered,G407,"")</f>
        <v/>
      </c>
      <c r="D408" s="42" t="str">
        <f>IF(Loan_Not_Paid*Values_Entered,E408+F408,"")</f>
        <v/>
      </c>
      <c r="E408" s="42" t="str">
        <f>IF(Loan_Not_Paid*Values_Entered,$D$9,"")</f>
        <v/>
      </c>
      <c r="F408" s="42"/>
      <c r="G408" s="42" t="str">
        <f>IF(Loan_Not_Paid*Values_Entered,C408-E408,"")</f>
        <v/>
      </c>
      <c r="H408" s="42" t="str">
        <f t="shared" si="13"/>
        <v/>
      </c>
      <c r="I408" s="42" t="str">
        <f>IF(H408&lt;&gt;"",$D$12/12*(1-Info!$B$4),"")</f>
        <v/>
      </c>
      <c r="J408" s="63" t="str">
        <f t="shared" si="12"/>
        <v/>
      </c>
    </row>
    <row r="409" spans="1:10" x14ac:dyDescent="0.25">
      <c r="A409" s="40" t="str">
        <f>IF(Loan_Not_Paid*Values_Entered,Payment_Number,"")</f>
        <v/>
      </c>
      <c r="B409" s="41"/>
      <c r="C409" s="42" t="str">
        <f>IF(Loan_Not_Paid*Values_Entered,G408,"")</f>
        <v/>
      </c>
      <c r="D409" s="42" t="str">
        <f>IF(Loan_Not_Paid*Values_Entered,E409+F409,"")</f>
        <v/>
      </c>
      <c r="E409" s="42" t="str">
        <f>IF(Loan_Not_Paid*Values_Entered,$D$9,"")</f>
        <v/>
      </c>
      <c r="F409" s="42"/>
      <c r="G409" s="42" t="str">
        <f>IF(Loan_Not_Paid*Values_Entered,C409-E409,"")</f>
        <v/>
      </c>
      <c r="H409" s="42" t="str">
        <f t="shared" si="13"/>
        <v/>
      </c>
      <c r="I409" s="42" t="str">
        <f>IF(H409&lt;&gt;"",$D$12/12*(1-Info!$B$4),"")</f>
        <v/>
      </c>
      <c r="J409" s="63" t="str">
        <f t="shared" si="12"/>
        <v/>
      </c>
    </row>
    <row r="410" spans="1:10" x14ac:dyDescent="0.25">
      <c r="A410" s="40" t="str">
        <f>IF(Loan_Not_Paid*Values_Entered,Payment_Number,"")</f>
        <v/>
      </c>
      <c r="B410" s="41"/>
      <c r="C410" s="42" t="str">
        <f>IF(Loan_Not_Paid*Values_Entered,G409,"")</f>
        <v/>
      </c>
      <c r="D410" s="42" t="str">
        <f>IF(Loan_Not_Paid*Values_Entered,E410+F410,"")</f>
        <v/>
      </c>
      <c r="E410" s="42" t="str">
        <f>IF(Loan_Not_Paid*Values_Entered,$D$9,"")</f>
        <v/>
      </c>
      <c r="F410" s="42"/>
      <c r="G410" s="42" t="str">
        <f>IF(Loan_Not_Paid*Values_Entered,C410-E410,"")</f>
        <v/>
      </c>
      <c r="H410" s="42" t="str">
        <f t="shared" si="13"/>
        <v/>
      </c>
      <c r="I410" s="42" t="str">
        <f>IF(H410&lt;&gt;"",$D$12/12*(1-Info!$B$4),"")</f>
        <v/>
      </c>
      <c r="J410" s="63" t="str">
        <f t="shared" si="12"/>
        <v/>
      </c>
    </row>
    <row r="411" spans="1:10" x14ac:dyDescent="0.25">
      <c r="A411" s="40" t="str">
        <f>IF(Loan_Not_Paid*Values_Entered,Payment_Number,"")</f>
        <v/>
      </c>
      <c r="B411" s="41"/>
      <c r="C411" s="42" t="str">
        <f>IF(Loan_Not_Paid*Values_Entered,G410,"")</f>
        <v/>
      </c>
      <c r="D411" s="42" t="str">
        <f>IF(Loan_Not_Paid*Values_Entered,E411+F411,"")</f>
        <v/>
      </c>
      <c r="E411" s="42" t="str">
        <f>IF(Loan_Not_Paid*Values_Entered,$D$9,"")</f>
        <v/>
      </c>
      <c r="F411" s="42"/>
      <c r="G411" s="42" t="str">
        <f>IF(Loan_Not_Paid*Values_Entered,C411-E411,"")</f>
        <v/>
      </c>
      <c r="H411" s="42" t="str">
        <f t="shared" si="13"/>
        <v/>
      </c>
      <c r="I411" s="42" t="str">
        <f>IF(H411&lt;&gt;"",$D$12/12*(1-Info!$B$4),"")</f>
        <v/>
      </c>
      <c r="J411" s="63" t="str">
        <f t="shared" si="12"/>
        <v/>
      </c>
    </row>
    <row r="412" spans="1:10" x14ac:dyDescent="0.25">
      <c r="A412" s="40" t="str">
        <f>IF(Loan_Not_Paid*Values_Entered,Payment_Number,"")</f>
        <v/>
      </c>
      <c r="B412" s="41"/>
      <c r="C412" s="42" t="str">
        <f>IF(Loan_Not_Paid*Values_Entered,G411,"")</f>
        <v/>
      </c>
      <c r="D412" s="42" t="str">
        <f>IF(Loan_Not_Paid*Values_Entered,E412+F412,"")</f>
        <v/>
      </c>
      <c r="E412" s="42" t="str">
        <f>IF(Loan_Not_Paid*Values_Entered,$D$9,"")</f>
        <v/>
      </c>
      <c r="F412" s="42"/>
      <c r="G412" s="42" t="str">
        <f>IF(Loan_Not_Paid*Values_Entered,C412-E412,"")</f>
        <v/>
      </c>
      <c r="H412" s="42" t="str">
        <f t="shared" si="13"/>
        <v/>
      </c>
      <c r="I412" s="42" t="str">
        <f>IF(H412&lt;&gt;"",$D$12/12*(1-Info!$B$4),"")</f>
        <v/>
      </c>
      <c r="J412" s="63" t="str">
        <f t="shared" si="12"/>
        <v/>
      </c>
    </row>
    <row r="413" spans="1:10" x14ac:dyDescent="0.25">
      <c r="A413" s="40" t="str">
        <f>IF(Loan_Not_Paid*Values_Entered,Payment_Number,"")</f>
        <v/>
      </c>
      <c r="B413" s="41"/>
      <c r="C413" s="42" t="str">
        <f>IF(Loan_Not_Paid*Values_Entered,G412,"")</f>
        <v/>
      </c>
      <c r="D413" s="42" t="str">
        <f>IF(Loan_Not_Paid*Values_Entered,E413+F413,"")</f>
        <v/>
      </c>
      <c r="E413" s="42" t="str">
        <f>IF(Loan_Not_Paid*Values_Entered,$D$9,"")</f>
        <v/>
      </c>
      <c r="F413" s="42"/>
      <c r="G413" s="42" t="str">
        <f>IF(Loan_Not_Paid*Values_Entered,C413-E413,"")</f>
        <v/>
      </c>
      <c r="H413" s="42" t="str">
        <f t="shared" si="13"/>
        <v/>
      </c>
      <c r="I413" s="42" t="str">
        <f>IF(H413&lt;&gt;"",$D$12/12*(1-Info!$B$4),"")</f>
        <v/>
      </c>
      <c r="J413" s="63" t="str">
        <f t="shared" si="12"/>
        <v/>
      </c>
    </row>
    <row r="414" spans="1:10" x14ac:dyDescent="0.25">
      <c r="A414" s="40" t="str">
        <f>IF(Loan_Not_Paid*Values_Entered,Payment_Number,"")</f>
        <v/>
      </c>
      <c r="B414" s="41"/>
      <c r="C414" s="42" t="str">
        <f>IF(Loan_Not_Paid*Values_Entered,G413,"")</f>
        <v/>
      </c>
      <c r="D414" s="42" t="str">
        <f>IF(Loan_Not_Paid*Values_Entered,E414+F414,"")</f>
        <v/>
      </c>
      <c r="E414" s="42" t="str">
        <f>IF(Loan_Not_Paid*Values_Entered,$D$9,"")</f>
        <v/>
      </c>
      <c r="F414" s="42"/>
      <c r="G414" s="42" t="str">
        <f>IF(Loan_Not_Paid*Values_Entered,C414-E414,"")</f>
        <v/>
      </c>
      <c r="H414" s="42" t="str">
        <f t="shared" si="13"/>
        <v/>
      </c>
      <c r="I414" s="42" t="str">
        <f>IF(H414&lt;&gt;"",$D$12/12*(1-Info!$B$4),"")</f>
        <v/>
      </c>
      <c r="J414" s="63" t="str">
        <f t="shared" si="12"/>
        <v/>
      </c>
    </row>
    <row r="415" spans="1:10" x14ac:dyDescent="0.25">
      <c r="A415" s="40" t="str">
        <f>IF(Loan_Not_Paid*Values_Entered,Payment_Number,"")</f>
        <v/>
      </c>
      <c r="B415" s="41"/>
      <c r="C415" s="42" t="str">
        <f>IF(Loan_Not_Paid*Values_Entered,G414,"")</f>
        <v/>
      </c>
      <c r="D415" s="42" t="str">
        <f>IF(Loan_Not_Paid*Values_Entered,E415+F415,"")</f>
        <v/>
      </c>
      <c r="E415" s="42" t="str">
        <f>IF(Loan_Not_Paid*Values_Entered,$D$9,"")</f>
        <v/>
      </c>
      <c r="F415" s="42"/>
      <c r="G415" s="42" t="str">
        <f>IF(Loan_Not_Paid*Values_Entered,C415-E415,"")</f>
        <v/>
      </c>
      <c r="H415" s="42" t="str">
        <f t="shared" si="13"/>
        <v/>
      </c>
      <c r="I415" s="42" t="str">
        <f>IF(H415&lt;&gt;"",$D$12/12*(1-Info!$B$4),"")</f>
        <v/>
      </c>
      <c r="J415" s="63" t="str">
        <f t="shared" si="12"/>
        <v/>
      </c>
    </row>
    <row r="416" spans="1:10" x14ac:dyDescent="0.25">
      <c r="A416" s="40" t="str">
        <f>IF(Loan_Not_Paid*Values_Entered,Payment_Number,"")</f>
        <v/>
      </c>
      <c r="B416" s="41"/>
      <c r="C416" s="42" t="str">
        <f>IF(Loan_Not_Paid*Values_Entered,G415,"")</f>
        <v/>
      </c>
      <c r="D416" s="42" t="str">
        <f>IF(Loan_Not_Paid*Values_Entered,E416+F416,"")</f>
        <v/>
      </c>
      <c r="E416" s="42" t="str">
        <f>IF(Loan_Not_Paid*Values_Entered,$D$9,"")</f>
        <v/>
      </c>
      <c r="F416" s="42"/>
      <c r="G416" s="42" t="str">
        <f>IF(Loan_Not_Paid*Values_Entered,C416-E416,"")</f>
        <v/>
      </c>
      <c r="H416" s="42" t="str">
        <f t="shared" si="13"/>
        <v/>
      </c>
      <c r="I416" s="42" t="str">
        <f>IF(H416&lt;&gt;"",$D$12/12*(1-Info!$B$4),"")</f>
        <v/>
      </c>
      <c r="J416" s="63" t="str">
        <f t="shared" si="12"/>
        <v/>
      </c>
    </row>
    <row r="417" spans="1:10" x14ac:dyDescent="0.25">
      <c r="A417" s="40" t="str">
        <f>IF(Loan_Not_Paid*Values_Entered,Payment_Number,"")</f>
        <v/>
      </c>
      <c r="B417" s="41"/>
      <c r="C417" s="42" t="str">
        <f>IF(Loan_Not_Paid*Values_Entered,G416,"")</f>
        <v/>
      </c>
      <c r="D417" s="42" t="str">
        <f>IF(Loan_Not_Paid*Values_Entered,E417+F417,"")</f>
        <v/>
      </c>
      <c r="E417" s="42" t="str">
        <f>IF(Loan_Not_Paid*Values_Entered,$D$9,"")</f>
        <v/>
      </c>
      <c r="F417" s="42"/>
      <c r="G417" s="42" t="str">
        <f>IF(Loan_Not_Paid*Values_Entered,C417-E417,"")</f>
        <v/>
      </c>
      <c r="H417" s="42" t="str">
        <f t="shared" si="13"/>
        <v/>
      </c>
      <c r="I417" s="42" t="str">
        <f>IF(H417&lt;&gt;"",$D$12/12*(1-Info!$B$4),"")</f>
        <v/>
      </c>
      <c r="J417" s="63" t="str">
        <f t="shared" si="12"/>
        <v/>
      </c>
    </row>
    <row r="418" spans="1:10" x14ac:dyDescent="0.25">
      <c r="A418" s="40" t="str">
        <f>IF(Loan_Not_Paid*Values_Entered,Payment_Number,"")</f>
        <v/>
      </c>
      <c r="B418" s="41"/>
      <c r="C418" s="42" t="str">
        <f>IF(Loan_Not_Paid*Values_Entered,G417,"")</f>
        <v/>
      </c>
      <c r="D418" s="42" t="str">
        <f>IF(Loan_Not_Paid*Values_Entered,E418+F418,"")</f>
        <v/>
      </c>
      <c r="E418" s="42" t="str">
        <f>IF(Loan_Not_Paid*Values_Entered,$D$9,"")</f>
        <v/>
      </c>
      <c r="F418" s="42"/>
      <c r="G418" s="42" t="str">
        <f>IF(Loan_Not_Paid*Values_Entered,C418-E418,"")</f>
        <v/>
      </c>
      <c r="H418" s="42" t="str">
        <f t="shared" si="13"/>
        <v/>
      </c>
      <c r="I418" s="42" t="str">
        <f>IF(H418&lt;&gt;"",$D$12/12*(1-Info!$B$4),"")</f>
        <v/>
      </c>
      <c r="J418" s="63" t="str">
        <f t="shared" si="12"/>
        <v/>
      </c>
    </row>
    <row r="419" spans="1:10" x14ac:dyDescent="0.25">
      <c r="A419" s="40" t="str">
        <f>IF(Loan_Not_Paid*Values_Entered,Payment_Number,"")</f>
        <v/>
      </c>
      <c r="B419" s="41"/>
      <c r="C419" s="42" t="str">
        <f>IF(Loan_Not_Paid*Values_Entered,G418,"")</f>
        <v/>
      </c>
      <c r="D419" s="42" t="str">
        <f>IF(Loan_Not_Paid*Values_Entered,E419+F419,"")</f>
        <v/>
      </c>
      <c r="E419" s="42" t="str">
        <f>IF(Loan_Not_Paid*Values_Entered,$D$9,"")</f>
        <v/>
      </c>
      <c r="F419" s="42"/>
      <c r="G419" s="42" t="str">
        <f>IF(Loan_Not_Paid*Values_Entered,C419-E419,"")</f>
        <v/>
      </c>
      <c r="H419" s="42" t="str">
        <f t="shared" si="13"/>
        <v/>
      </c>
      <c r="I419" s="42" t="str">
        <f>IF(H419&lt;&gt;"",$D$12/12*(1-Info!$B$4),"")</f>
        <v/>
      </c>
      <c r="J419" s="63" t="str">
        <f t="shared" si="12"/>
        <v/>
      </c>
    </row>
    <row r="420" spans="1:10" x14ac:dyDescent="0.25">
      <c r="A420" s="40" t="str">
        <f>IF(Loan_Not_Paid*Values_Entered,Payment_Number,"")</f>
        <v/>
      </c>
      <c r="B420" s="41"/>
      <c r="C420" s="42" t="str">
        <f>IF(Loan_Not_Paid*Values_Entered,G419,"")</f>
        <v/>
      </c>
      <c r="D420" s="42" t="str">
        <f>IF(Loan_Not_Paid*Values_Entered,E420+F420,"")</f>
        <v/>
      </c>
      <c r="E420" s="42" t="str">
        <f>IF(Loan_Not_Paid*Values_Entered,$D$9,"")</f>
        <v/>
      </c>
      <c r="F420" s="42"/>
      <c r="G420" s="42" t="str">
        <f>IF(Loan_Not_Paid*Values_Entered,C420-E420,"")</f>
        <v/>
      </c>
      <c r="H420" s="42" t="str">
        <f t="shared" si="13"/>
        <v/>
      </c>
      <c r="I420" s="42" t="str">
        <f>IF(H420&lt;&gt;"",$D$12/12*(1-Info!$B$4),"")</f>
        <v/>
      </c>
      <c r="J420" s="63" t="str">
        <f t="shared" si="12"/>
        <v/>
      </c>
    </row>
    <row r="421" spans="1:10" x14ac:dyDescent="0.25">
      <c r="A421" s="40" t="str">
        <f>IF(Loan_Not_Paid*Values_Entered,Payment_Number,"")</f>
        <v/>
      </c>
      <c r="B421" s="41"/>
      <c r="C421" s="42" t="str">
        <f>IF(Loan_Not_Paid*Values_Entered,G420,"")</f>
        <v/>
      </c>
      <c r="D421" s="42" t="str">
        <f>IF(Loan_Not_Paid*Values_Entered,E421+F421,"")</f>
        <v/>
      </c>
      <c r="E421" s="42" t="str">
        <f>IF(Loan_Not_Paid*Values_Entered,$D$9,"")</f>
        <v/>
      </c>
      <c r="F421" s="42"/>
      <c r="G421" s="42" t="str">
        <f>IF(Loan_Not_Paid*Values_Entered,C421-E421,"")</f>
        <v/>
      </c>
      <c r="H421" s="42" t="str">
        <f t="shared" si="13"/>
        <v/>
      </c>
      <c r="I421" s="42" t="str">
        <f>IF(H421&lt;&gt;"",$D$12/12*(1-Info!$B$4),"")</f>
        <v/>
      </c>
      <c r="J421" s="63" t="str">
        <f t="shared" si="12"/>
        <v/>
      </c>
    </row>
    <row r="422" spans="1:10" x14ac:dyDescent="0.25">
      <c r="A422" s="40" t="str">
        <f>IF(Loan_Not_Paid*Values_Entered,Payment_Number,"")</f>
        <v/>
      </c>
      <c r="B422" s="41"/>
      <c r="C422" s="42" t="str">
        <f>IF(Loan_Not_Paid*Values_Entered,G421,"")</f>
        <v/>
      </c>
      <c r="D422" s="42" t="str">
        <f>IF(Loan_Not_Paid*Values_Entered,E422+F422,"")</f>
        <v/>
      </c>
      <c r="E422" s="42" t="str">
        <f>IF(Loan_Not_Paid*Values_Entered,$D$9,"")</f>
        <v/>
      </c>
      <c r="F422" s="42"/>
      <c r="G422" s="42" t="str">
        <f>IF(Loan_Not_Paid*Values_Entered,C422-E422,"")</f>
        <v/>
      </c>
      <c r="H422" s="42" t="str">
        <f t="shared" si="13"/>
        <v/>
      </c>
      <c r="I422" s="42" t="str">
        <f>IF(H422&lt;&gt;"",$D$12/12*(1-Info!$B$4),"")</f>
        <v/>
      </c>
      <c r="J422" s="63" t="str">
        <f t="shared" si="12"/>
        <v/>
      </c>
    </row>
    <row r="423" spans="1:10" x14ac:dyDescent="0.25">
      <c r="A423" s="40" t="str">
        <f>IF(Loan_Not_Paid*Values_Entered,Payment_Number,"")</f>
        <v/>
      </c>
      <c r="B423" s="41"/>
      <c r="C423" s="42" t="str">
        <f>IF(Loan_Not_Paid*Values_Entered,G422,"")</f>
        <v/>
      </c>
      <c r="D423" s="42" t="str">
        <f>IF(Loan_Not_Paid*Values_Entered,E423+F423,"")</f>
        <v/>
      </c>
      <c r="E423" s="42" t="str">
        <f>IF(Loan_Not_Paid*Values_Entered,$D$9,"")</f>
        <v/>
      </c>
      <c r="F423" s="42"/>
      <c r="G423" s="42" t="str">
        <f>IF(Loan_Not_Paid*Values_Entered,C423-E423,"")</f>
        <v/>
      </c>
      <c r="H423" s="42" t="str">
        <f t="shared" si="13"/>
        <v/>
      </c>
      <c r="I423" s="42" t="str">
        <f>IF(H423&lt;&gt;"",$D$12/12*(1-Info!$B$4),"")</f>
        <v/>
      </c>
      <c r="J423" s="63" t="str">
        <f t="shared" si="12"/>
        <v/>
      </c>
    </row>
    <row r="424" spans="1:10" x14ac:dyDescent="0.25">
      <c r="A424" s="40" t="str">
        <f>IF(Loan_Not_Paid*Values_Entered,Payment_Number,"")</f>
        <v/>
      </c>
      <c r="B424" s="41"/>
      <c r="C424" s="42" t="str">
        <f>IF(Loan_Not_Paid*Values_Entered,G423,"")</f>
        <v/>
      </c>
      <c r="D424" s="42" t="str">
        <f>IF(Loan_Not_Paid*Values_Entered,E424+F424,"")</f>
        <v/>
      </c>
      <c r="E424" s="42" t="str">
        <f>IF(Loan_Not_Paid*Values_Entered,$D$9,"")</f>
        <v/>
      </c>
      <c r="F424" s="42"/>
      <c r="G424" s="42" t="str">
        <f>IF(Loan_Not_Paid*Values_Entered,C424-E424,"")</f>
        <v/>
      </c>
      <c r="H424" s="42" t="str">
        <f t="shared" si="13"/>
        <v/>
      </c>
      <c r="I424" s="42" t="str">
        <f>IF(H424&lt;&gt;"",$D$12/12*(1-Info!$B$4),"")</f>
        <v/>
      </c>
      <c r="J424" s="63" t="str">
        <f t="shared" si="12"/>
        <v/>
      </c>
    </row>
    <row r="425" spans="1:10" x14ac:dyDescent="0.25">
      <c r="A425" s="40" t="str">
        <f>IF(Loan_Not_Paid*Values_Entered,Payment_Number,"")</f>
        <v/>
      </c>
      <c r="B425" s="41"/>
      <c r="C425" s="42" t="str">
        <f>IF(Loan_Not_Paid*Values_Entered,G424,"")</f>
        <v/>
      </c>
      <c r="D425" s="42" t="str">
        <f>IF(Loan_Not_Paid*Values_Entered,E425+F425,"")</f>
        <v/>
      </c>
      <c r="E425" s="42" t="str">
        <f>IF(Loan_Not_Paid*Values_Entered,$D$9,"")</f>
        <v/>
      </c>
      <c r="F425" s="42"/>
      <c r="G425" s="42" t="str">
        <f>IF(Loan_Not_Paid*Values_Entered,C425-E425,"")</f>
        <v/>
      </c>
      <c r="H425" s="42" t="str">
        <f t="shared" si="13"/>
        <v/>
      </c>
      <c r="I425" s="42" t="str">
        <f>IF(H425&lt;&gt;"",$D$12/12*(1-Info!$B$4),"")</f>
        <v/>
      </c>
      <c r="J425" s="63" t="str">
        <f t="shared" si="12"/>
        <v/>
      </c>
    </row>
    <row r="426" spans="1:10" x14ac:dyDescent="0.25">
      <c r="A426" s="40" t="str">
        <f>IF(Loan_Not_Paid*Values_Entered,Payment_Number,"")</f>
        <v/>
      </c>
      <c r="B426" s="41"/>
      <c r="C426" s="42" t="str">
        <f>IF(Loan_Not_Paid*Values_Entered,G425,"")</f>
        <v/>
      </c>
      <c r="D426" s="42" t="str">
        <f>IF(Loan_Not_Paid*Values_Entered,E426+F426,"")</f>
        <v/>
      </c>
      <c r="E426" s="42" t="str">
        <f>IF(Loan_Not_Paid*Values_Entered,$D$9,"")</f>
        <v/>
      </c>
      <c r="F426" s="42"/>
      <c r="G426" s="42" t="str">
        <f>IF(Loan_Not_Paid*Values_Entered,C426-E426,"")</f>
        <v/>
      </c>
      <c r="H426" s="42" t="str">
        <f t="shared" si="13"/>
        <v/>
      </c>
      <c r="I426" s="42" t="str">
        <f>IF(H426&lt;&gt;"",$D$12/12*(1-Info!$B$4),"")</f>
        <v/>
      </c>
      <c r="J426" s="63" t="str">
        <f t="shared" si="12"/>
        <v/>
      </c>
    </row>
    <row r="427" spans="1:10" x14ac:dyDescent="0.25">
      <c r="A427" s="40" t="str">
        <f>IF(Loan_Not_Paid*Values_Entered,Payment_Number,"")</f>
        <v/>
      </c>
      <c r="B427" s="41"/>
      <c r="C427" s="42" t="str">
        <f>IF(Loan_Not_Paid*Values_Entered,G426,"")</f>
        <v/>
      </c>
      <c r="D427" s="42" t="str">
        <f>IF(Loan_Not_Paid*Values_Entered,E427+F427,"")</f>
        <v/>
      </c>
      <c r="E427" s="42" t="str">
        <f>IF(Loan_Not_Paid*Values_Entered,$D$9,"")</f>
        <v/>
      </c>
      <c r="F427" s="42"/>
      <c r="G427" s="42"/>
    </row>
    <row r="428" spans="1:10" x14ac:dyDescent="0.25">
      <c r="A428" s="40" t="str">
        <f>IF(Loan_Not_Paid*Values_Entered,Payment_Number,"")</f>
        <v/>
      </c>
      <c r="B428" s="41"/>
      <c r="C428" s="42" t="str">
        <f>IF(Loan_Not_Paid*Values_Entered,G427,"")</f>
        <v/>
      </c>
      <c r="D428" s="42" t="str">
        <f>IF(Loan_Not_Paid*Values_Entered,E428+F428,"")</f>
        <v/>
      </c>
      <c r="E428" s="42" t="str">
        <f>IF(Loan_Not_Paid*Values_Entered,$D$9,"")</f>
        <v/>
      </c>
      <c r="F428" s="42"/>
      <c r="G428" s="42"/>
    </row>
    <row r="429" spans="1:10" x14ac:dyDescent="0.25">
      <c r="A429" s="40" t="str">
        <f>IF(Loan_Not_Paid*Values_Entered,Payment_Number,"")</f>
        <v/>
      </c>
      <c r="B429" s="41"/>
      <c r="C429" s="42" t="str">
        <f>IF(Loan_Not_Paid*Values_Entered,G428,"")</f>
        <v/>
      </c>
      <c r="D429" s="42" t="str">
        <f>IF(Loan_Not_Paid*Values_Entered,E429+F429,"")</f>
        <v/>
      </c>
      <c r="E429" s="42" t="str">
        <f>IF(Loan_Not_Paid*Values_Entered,$D$9,"")</f>
        <v/>
      </c>
      <c r="F429" s="42"/>
      <c r="G429" s="42"/>
    </row>
    <row r="430" spans="1:10" x14ac:dyDescent="0.25">
      <c r="A430" s="40" t="str">
        <f>IF(Loan_Not_Paid*Values_Entered,Payment_Number,"")</f>
        <v/>
      </c>
      <c r="B430" s="41"/>
      <c r="C430" s="42" t="str">
        <f>IF(Loan_Not_Paid*Values_Entered,G429,"")</f>
        <v/>
      </c>
      <c r="D430" s="42" t="str">
        <f>IF(Loan_Not_Paid*Values_Entered,E430+F430,"")</f>
        <v/>
      </c>
      <c r="E430" s="42" t="str">
        <f>IF(Loan_Not_Paid*Values_Entered,$D$9,"")</f>
        <v/>
      </c>
      <c r="F430" s="42"/>
      <c r="G430" s="42"/>
    </row>
    <row r="431" spans="1:10" x14ac:dyDescent="0.25">
      <c r="A431" s="40" t="str">
        <f>IF(Loan_Not_Paid*Values_Entered,Payment_Number,"")</f>
        <v/>
      </c>
      <c r="B431" s="41"/>
      <c r="C431" s="42" t="str">
        <f>IF(Loan_Not_Paid*Values_Entered,G430,"")</f>
        <v/>
      </c>
      <c r="D431" s="42" t="str">
        <f>IF(Loan_Not_Paid*Values_Entered,E431+F431,"")</f>
        <v/>
      </c>
      <c r="E431" s="42" t="str">
        <f>IF(Loan_Not_Paid*Values_Entered,$D$9,"")</f>
        <v/>
      </c>
      <c r="F431" s="42"/>
      <c r="G431" s="42"/>
    </row>
    <row r="432" spans="1:10" x14ac:dyDescent="0.25">
      <c r="A432" s="40" t="str">
        <f>IF(Loan_Not_Paid*Values_Entered,Payment_Number,"")</f>
        <v/>
      </c>
      <c r="B432" s="41"/>
      <c r="C432" s="42" t="str">
        <f>IF(Loan_Not_Paid*Values_Entered,G431,"")</f>
        <v/>
      </c>
      <c r="D432" s="42" t="str">
        <f>IF(Loan_Not_Paid*Values_Entered,E432+F432,"")</f>
        <v/>
      </c>
      <c r="E432" s="42" t="str">
        <f>IF(Loan_Not_Paid*Values_Entered,$D$9,"")</f>
        <v/>
      </c>
      <c r="F432" s="42"/>
      <c r="G432" s="42"/>
    </row>
    <row r="433" spans="1:7" x14ac:dyDescent="0.25">
      <c r="A433" s="40" t="str">
        <f>IF(Loan_Not_Paid*Values_Entered,Payment_Number,"")</f>
        <v/>
      </c>
      <c r="B433" s="41"/>
      <c r="C433" s="42" t="str">
        <f>IF(Loan_Not_Paid*Values_Entered,G432,"")</f>
        <v/>
      </c>
      <c r="D433" s="42" t="str">
        <f>IF(Loan_Not_Paid*Values_Entered,E433+F433,"")</f>
        <v/>
      </c>
      <c r="E433" s="42" t="str">
        <f>IF(Loan_Not_Paid*Values_Entered,$D$9,"")</f>
        <v/>
      </c>
      <c r="F433" s="42"/>
      <c r="G433" s="42"/>
    </row>
    <row r="434" spans="1:7" x14ac:dyDescent="0.25">
      <c r="A434" s="40" t="str">
        <f>IF(Loan_Not_Paid*Values_Entered,Payment_Number,"")</f>
        <v/>
      </c>
      <c r="B434" s="41"/>
      <c r="C434" s="42" t="str">
        <f>IF(Loan_Not_Paid*Values_Entered,G433,"")</f>
        <v/>
      </c>
      <c r="D434" s="42" t="str">
        <f>IF(Loan_Not_Paid*Values_Entered,E434+F434,"")</f>
        <v/>
      </c>
      <c r="E434" s="42" t="str">
        <f>IF(Loan_Not_Paid*Values_Entered,$D$9,"")</f>
        <v/>
      </c>
      <c r="F434" s="42"/>
      <c r="G434" s="42"/>
    </row>
    <row r="435" spans="1:7" x14ac:dyDescent="0.25">
      <c r="A435" s="40" t="str">
        <f>IF(Loan_Not_Paid*Values_Entered,Payment_Number,"")</f>
        <v/>
      </c>
      <c r="B435" s="41"/>
      <c r="C435" s="42" t="str">
        <f>IF(Loan_Not_Paid*Values_Entered,G434,"")</f>
        <v/>
      </c>
      <c r="D435" s="42" t="str">
        <f>IF(Loan_Not_Paid*Values_Entered,E435+F435,"")</f>
        <v/>
      </c>
      <c r="E435" s="42" t="str">
        <f>IF(Loan_Not_Paid*Values_Entered,$D$9,"")</f>
        <v/>
      </c>
      <c r="F435" s="42"/>
      <c r="G435" s="42"/>
    </row>
    <row r="436" spans="1:7" x14ac:dyDescent="0.25">
      <c r="A436" s="40" t="str">
        <f>IF(Loan_Not_Paid*Values_Entered,Payment_Number,"")</f>
        <v/>
      </c>
      <c r="B436" s="41"/>
      <c r="C436" s="42" t="str">
        <f>IF(Loan_Not_Paid*Values_Entered,G435,"")</f>
        <v/>
      </c>
      <c r="D436" s="42" t="str">
        <f>IF(Loan_Not_Paid*Values_Entered,E436+F436,"")</f>
        <v/>
      </c>
      <c r="E436" s="42" t="str">
        <f>IF(Loan_Not_Paid*Values_Entered,$D$9,"")</f>
        <v/>
      </c>
      <c r="F436" s="42"/>
      <c r="G436" s="42"/>
    </row>
    <row r="437" spans="1:7" x14ac:dyDescent="0.25">
      <c r="A437" s="40" t="str">
        <f>IF(Loan_Not_Paid*Values_Entered,Payment_Number,"")</f>
        <v/>
      </c>
      <c r="B437" s="41"/>
      <c r="C437" s="42" t="str">
        <f>IF(Loan_Not_Paid*Values_Entered,G436,"")</f>
        <v/>
      </c>
      <c r="D437" s="42" t="str">
        <f>IF(Loan_Not_Paid*Values_Entered,E437+F437,"")</f>
        <v/>
      </c>
      <c r="E437" s="42" t="str">
        <f>IF(Loan_Not_Paid*Values_Entered,$D$9,"")</f>
        <v/>
      </c>
      <c r="F437" s="42"/>
      <c r="G437" s="42"/>
    </row>
    <row r="438" spans="1:7" x14ac:dyDescent="0.25">
      <c r="A438" s="40" t="str">
        <f>IF(Loan_Not_Paid*Values_Entered,Payment_Number,"")</f>
        <v/>
      </c>
      <c r="B438" s="41"/>
      <c r="C438" s="42" t="str">
        <f>IF(Loan_Not_Paid*Values_Entered,G437,"")</f>
        <v/>
      </c>
      <c r="D438" s="42" t="str">
        <f>IF(Loan_Not_Paid*Values_Entered,E438+F438,"")</f>
        <v/>
      </c>
      <c r="E438" s="42" t="str">
        <f>IF(Loan_Not_Paid*Values_Entered,$D$9,"")</f>
        <v/>
      </c>
      <c r="F438" s="42"/>
      <c r="G438" s="42"/>
    </row>
    <row r="439" spans="1:7" x14ac:dyDescent="0.25">
      <c r="A439" s="40" t="str">
        <f>IF(Loan_Not_Paid*Values_Entered,Payment_Number,"")</f>
        <v/>
      </c>
      <c r="B439" s="41"/>
      <c r="C439" s="42" t="str">
        <f>IF(Loan_Not_Paid*Values_Entered,G438,"")</f>
        <v/>
      </c>
      <c r="D439" s="42" t="str">
        <f>IF(Loan_Not_Paid*Values_Entered,E439+F439,"")</f>
        <v/>
      </c>
      <c r="E439" s="42" t="str">
        <f>IF(Loan_Not_Paid*Values_Entered,$D$9,"")</f>
        <v/>
      </c>
      <c r="F439" s="42"/>
      <c r="G439" s="42"/>
    </row>
    <row r="440" spans="1:7" x14ac:dyDescent="0.25">
      <c r="A440" s="40" t="str">
        <f>IF(Loan_Not_Paid*Values_Entered,Payment_Number,"")</f>
        <v/>
      </c>
      <c r="B440" s="41"/>
      <c r="C440" s="42" t="str">
        <f>IF(Loan_Not_Paid*Values_Entered,G439,"")</f>
        <v/>
      </c>
      <c r="D440" s="42" t="str">
        <f>IF(Loan_Not_Paid*Values_Entered,E440+F440,"")</f>
        <v/>
      </c>
      <c r="E440" s="42" t="str">
        <f>IF(Loan_Not_Paid*Values_Entered,$D$9,"")</f>
        <v/>
      </c>
      <c r="F440" s="42"/>
      <c r="G440" s="42"/>
    </row>
    <row r="441" spans="1:7" x14ac:dyDescent="0.25">
      <c r="A441" s="40" t="str">
        <f>IF(Loan_Not_Paid*Values_Entered,Payment_Number,"")</f>
        <v/>
      </c>
      <c r="B441" s="41"/>
      <c r="C441" s="42" t="str">
        <f>IF(Loan_Not_Paid*Values_Entered,G440,"")</f>
        <v/>
      </c>
      <c r="D441" s="42" t="str">
        <f>IF(Loan_Not_Paid*Values_Entered,E441+F441,"")</f>
        <v/>
      </c>
      <c r="E441" s="42" t="str">
        <f>IF(Loan_Not_Paid*Values_Entered,$D$9,"")</f>
        <v/>
      </c>
      <c r="F441" s="42"/>
      <c r="G441" s="42"/>
    </row>
    <row r="442" spans="1:7" x14ac:dyDescent="0.25">
      <c r="A442" s="40" t="str">
        <f>IF(Loan_Not_Paid*Values_Entered,Payment_Number,"")</f>
        <v/>
      </c>
      <c r="B442" s="41"/>
      <c r="C442" s="42" t="str">
        <f>IF(Loan_Not_Paid*Values_Entered,G441,"")</f>
        <v/>
      </c>
      <c r="D442" s="42" t="str">
        <f>IF(Loan_Not_Paid*Values_Entered,E442+F442,"")</f>
        <v/>
      </c>
      <c r="E442" s="42" t="str">
        <f>IF(Loan_Not_Paid*Values_Entered,$D$9,"")</f>
        <v/>
      </c>
      <c r="F442" s="42"/>
      <c r="G442" s="42"/>
    </row>
    <row r="443" spans="1:7" x14ac:dyDescent="0.25">
      <c r="A443" s="40" t="str">
        <f>IF(Loan_Not_Paid*Values_Entered,Payment_Number,"")</f>
        <v/>
      </c>
      <c r="B443" s="41"/>
      <c r="C443" s="42" t="str">
        <f>IF(Loan_Not_Paid*Values_Entered,G442,"")</f>
        <v/>
      </c>
      <c r="D443" s="42" t="str">
        <f>IF(Loan_Not_Paid*Values_Entered,E443+F443,"")</f>
        <v/>
      </c>
      <c r="E443" s="42" t="str">
        <f>IF(Loan_Not_Paid*Values_Entered,$D$9,"")</f>
        <v/>
      </c>
      <c r="F443" s="42"/>
      <c r="G443" s="42"/>
    </row>
    <row r="444" spans="1:7" x14ac:dyDescent="0.25">
      <c r="A444" s="40" t="str">
        <f>IF(Loan_Not_Paid*Values_Entered,Payment_Number,"")</f>
        <v/>
      </c>
      <c r="B444" s="41"/>
      <c r="C444" s="42" t="str">
        <f>IF(Loan_Not_Paid*Values_Entered,G443,"")</f>
        <v/>
      </c>
      <c r="D444" s="42" t="str">
        <f>IF(Loan_Not_Paid*Values_Entered,E444+F444,"")</f>
        <v/>
      </c>
      <c r="E444" s="42" t="str">
        <f>IF(Loan_Not_Paid*Values_Entered,$D$9,"")</f>
        <v/>
      </c>
      <c r="F444" s="42"/>
      <c r="G444" s="42"/>
    </row>
    <row r="445" spans="1:7" x14ac:dyDescent="0.25">
      <c r="A445" s="40" t="str">
        <f>IF(Loan_Not_Paid*Values_Entered,Payment_Number,"")</f>
        <v/>
      </c>
      <c r="B445" s="41"/>
      <c r="C445" s="42" t="str">
        <f>IF(Loan_Not_Paid*Values_Entered,G444,"")</f>
        <v/>
      </c>
      <c r="D445" s="42" t="str">
        <f>IF(Loan_Not_Paid*Values_Entered,E445+F445,"")</f>
        <v/>
      </c>
      <c r="E445" s="42" t="str">
        <f>IF(Loan_Not_Paid*Values_Entered,$D$9,"")</f>
        <v/>
      </c>
      <c r="F445" s="42"/>
      <c r="G445" s="42"/>
    </row>
    <row r="446" spans="1:7" x14ac:dyDescent="0.25">
      <c r="A446" s="40" t="str">
        <f>IF(Loan_Not_Paid*Values_Entered,Payment_Number,"")</f>
        <v/>
      </c>
      <c r="B446" s="41"/>
      <c r="C446" s="42" t="str">
        <f>IF(Loan_Not_Paid*Values_Entered,G445,"")</f>
        <v/>
      </c>
      <c r="D446" s="42" t="str">
        <f>IF(Loan_Not_Paid*Values_Entered,E446+F446,"")</f>
        <v/>
      </c>
      <c r="E446" s="42" t="str">
        <f>IF(Loan_Not_Paid*Values_Entered,$D$9,"")</f>
        <v/>
      </c>
      <c r="F446" s="42"/>
      <c r="G446" s="42"/>
    </row>
    <row r="447" spans="1:7" x14ac:dyDescent="0.25">
      <c r="A447" s="40" t="str">
        <f>IF(Loan_Not_Paid*Values_Entered,Payment_Number,"")</f>
        <v/>
      </c>
      <c r="B447" s="41"/>
      <c r="C447" s="42" t="str">
        <f>IF(Loan_Not_Paid*Values_Entered,G446,"")</f>
        <v/>
      </c>
      <c r="D447" s="42" t="str">
        <f>IF(Loan_Not_Paid*Values_Entered,E447+F447,"")</f>
        <v/>
      </c>
      <c r="E447" s="42" t="str">
        <f>IF(Loan_Not_Paid*Values_Entered,$D$9,"")</f>
        <v/>
      </c>
      <c r="F447" s="42"/>
      <c r="G447" s="42"/>
    </row>
    <row r="448" spans="1:7" x14ac:dyDescent="0.25">
      <c r="A448" s="40" t="str">
        <f>IF(Loan_Not_Paid*Values_Entered,Payment_Number,"")</f>
        <v/>
      </c>
      <c r="B448" s="41"/>
      <c r="C448" s="42" t="str">
        <f>IF(Loan_Not_Paid*Values_Entered,G447,"")</f>
        <v/>
      </c>
      <c r="D448" s="42" t="str">
        <f>IF(Loan_Not_Paid*Values_Entered,E448+F448,"")</f>
        <v/>
      </c>
      <c r="E448" s="42" t="str">
        <f>IF(Loan_Not_Paid*Values_Entered,$D$9,"")</f>
        <v/>
      </c>
      <c r="F448" s="42"/>
      <c r="G448" s="42"/>
    </row>
    <row r="449" spans="1:7" x14ac:dyDescent="0.25">
      <c r="A449" s="40" t="str">
        <f>IF(Loan_Not_Paid*Values_Entered,Payment_Number,"")</f>
        <v/>
      </c>
      <c r="B449" s="41"/>
      <c r="C449" s="42" t="str">
        <f>IF(Loan_Not_Paid*Values_Entered,G448,"")</f>
        <v/>
      </c>
      <c r="D449" s="42" t="str">
        <f>IF(Loan_Not_Paid*Values_Entered,E449+F449,"")</f>
        <v/>
      </c>
      <c r="E449" s="42" t="str">
        <f>IF(Loan_Not_Paid*Values_Entered,$D$9,"")</f>
        <v/>
      </c>
      <c r="F449" s="42"/>
      <c r="G449" s="42"/>
    </row>
    <row r="450" spans="1:7" x14ac:dyDescent="0.25">
      <c r="A450" s="40" t="str">
        <f>IF(Loan_Not_Paid*Values_Entered,Payment_Number,"")</f>
        <v/>
      </c>
      <c r="B450" s="41"/>
      <c r="C450" s="42" t="str">
        <f>IF(Loan_Not_Paid*Values_Entered,G449,"")</f>
        <v/>
      </c>
      <c r="D450" s="42" t="str">
        <f>IF(Loan_Not_Paid*Values_Entered,E450+F450,"")</f>
        <v/>
      </c>
      <c r="E450" s="42" t="str">
        <f>IF(Loan_Not_Paid*Values_Entered,$D$9,"")</f>
        <v/>
      </c>
      <c r="F450" s="42"/>
      <c r="G450" s="42"/>
    </row>
    <row r="451" spans="1:7" x14ac:dyDescent="0.25">
      <c r="A451" s="40" t="str">
        <f>IF(Loan_Not_Paid*Values_Entered,Payment_Number,"")</f>
        <v/>
      </c>
      <c r="B451" s="41"/>
      <c r="C451" s="42" t="str">
        <f>IF(Loan_Not_Paid*Values_Entered,G450,"")</f>
        <v/>
      </c>
      <c r="D451" s="42" t="str">
        <f>IF(Loan_Not_Paid*Values_Entered,E451+F451,"")</f>
        <v/>
      </c>
      <c r="E451" s="42" t="str">
        <f>IF(Loan_Not_Paid*Values_Entered,$D$9,"")</f>
        <v/>
      </c>
      <c r="F451" s="42"/>
      <c r="G451" s="42"/>
    </row>
    <row r="452" spans="1:7" x14ac:dyDescent="0.25">
      <c r="A452" s="40" t="str">
        <f>IF(Loan_Not_Paid*Values_Entered,Payment_Number,"")</f>
        <v/>
      </c>
      <c r="B452" s="41"/>
      <c r="C452" s="42" t="str">
        <f>IF(Loan_Not_Paid*Values_Entered,G451,"")</f>
        <v/>
      </c>
      <c r="D452" s="42" t="str">
        <f>IF(Loan_Not_Paid*Values_Entered,E452+F452,"")</f>
        <v/>
      </c>
      <c r="E452" s="42" t="str">
        <f>IF(Loan_Not_Paid*Values_Entered,$D$9,"")</f>
        <v/>
      </c>
      <c r="F452" s="42"/>
      <c r="G452" s="42"/>
    </row>
    <row r="453" spans="1:7" x14ac:dyDescent="0.25">
      <c r="A453" s="40" t="str">
        <f>IF(Loan_Not_Paid*Values_Entered,Payment_Number,"")</f>
        <v/>
      </c>
      <c r="B453" s="41"/>
      <c r="C453" s="42" t="str">
        <f>IF(Loan_Not_Paid*Values_Entered,G452,"")</f>
        <v/>
      </c>
      <c r="D453" s="42" t="str">
        <f>IF(Loan_Not_Paid*Values_Entered,E453+F453,"")</f>
        <v/>
      </c>
      <c r="E453" s="42" t="str">
        <f>IF(Loan_Not_Paid*Values_Entered,$D$9,"")</f>
        <v/>
      </c>
      <c r="F453" s="42"/>
      <c r="G453" s="42"/>
    </row>
    <row r="454" spans="1:7" x14ac:dyDescent="0.25">
      <c r="A454" s="40" t="str">
        <f>IF(Loan_Not_Paid*Values_Entered,Payment_Number,"")</f>
        <v/>
      </c>
      <c r="B454" s="41"/>
      <c r="C454" s="42" t="str">
        <f>IF(Loan_Not_Paid*Values_Entered,G453,"")</f>
        <v/>
      </c>
      <c r="D454" s="42" t="str">
        <f>IF(Loan_Not_Paid*Values_Entered,E454+F454,"")</f>
        <v/>
      </c>
      <c r="E454" s="42" t="str">
        <f>IF(Loan_Not_Paid*Values_Entered,$D$9,"")</f>
        <v/>
      </c>
      <c r="F454" s="42"/>
      <c r="G454" s="42"/>
    </row>
    <row r="455" spans="1:7" x14ac:dyDescent="0.25">
      <c r="A455" s="40" t="str">
        <f>IF(Loan_Not_Paid*Values_Entered,Payment_Number,"")</f>
        <v/>
      </c>
      <c r="B455" s="41"/>
      <c r="C455" s="42" t="str">
        <f>IF(Loan_Not_Paid*Values_Entered,G454,"")</f>
        <v/>
      </c>
      <c r="D455" s="42" t="str">
        <f>IF(Loan_Not_Paid*Values_Entered,E455+F455,"")</f>
        <v/>
      </c>
      <c r="E455" s="42" t="str">
        <f>IF(Loan_Not_Paid*Values_Entered,$D$9,"")</f>
        <v/>
      </c>
      <c r="F455" s="42"/>
      <c r="G455" s="42"/>
    </row>
    <row r="456" spans="1:7" x14ac:dyDescent="0.25">
      <c r="A456" s="40" t="str">
        <f>IF(Loan_Not_Paid*Values_Entered,Payment_Number,"")</f>
        <v/>
      </c>
      <c r="B456" s="41"/>
      <c r="C456" s="42" t="str">
        <f>IF(Loan_Not_Paid*Values_Entered,G455,"")</f>
        <v/>
      </c>
      <c r="D456" s="42" t="str">
        <f>IF(Loan_Not_Paid*Values_Entered,E456+F456,"")</f>
        <v/>
      </c>
      <c r="E456" s="42" t="str">
        <f>IF(Loan_Not_Paid*Values_Entered,$D$9,"")</f>
        <v/>
      </c>
      <c r="F456" s="42"/>
      <c r="G456" s="42"/>
    </row>
    <row r="457" spans="1:7" x14ac:dyDescent="0.25">
      <c r="A457" s="40" t="str">
        <f>IF(Loan_Not_Paid*Values_Entered,Payment_Number,"")</f>
        <v/>
      </c>
      <c r="B457" s="41"/>
      <c r="C457" s="42" t="str">
        <f>IF(Loan_Not_Paid*Values_Entered,G456,"")</f>
        <v/>
      </c>
      <c r="D457" s="42" t="str">
        <f>IF(Loan_Not_Paid*Values_Entered,E457+F457,"")</f>
        <v/>
      </c>
      <c r="E457" s="42" t="str">
        <f>IF(Loan_Not_Paid*Values_Entered,$D$9,"")</f>
        <v/>
      </c>
      <c r="F457" s="42"/>
      <c r="G457" s="42"/>
    </row>
    <row r="458" spans="1:7" x14ac:dyDescent="0.25">
      <c r="A458" s="40" t="str">
        <f>IF(Loan_Not_Paid*Values_Entered,Payment_Number,"")</f>
        <v/>
      </c>
      <c r="B458" s="41"/>
      <c r="C458" s="42" t="str">
        <f>IF(Loan_Not_Paid*Values_Entered,G457,"")</f>
        <v/>
      </c>
      <c r="D458" s="42" t="str">
        <f>IF(Loan_Not_Paid*Values_Entered,E458+F458,"")</f>
        <v/>
      </c>
      <c r="E458" s="42" t="str">
        <f>IF(Loan_Not_Paid*Values_Entered,$D$9,"")</f>
        <v/>
      </c>
      <c r="F458" s="42"/>
      <c r="G458" s="42"/>
    </row>
    <row r="459" spans="1:7" x14ac:dyDescent="0.25">
      <c r="A459" s="40" t="str">
        <f>IF(Loan_Not_Paid*Values_Entered,Payment_Number,"")</f>
        <v/>
      </c>
      <c r="B459" s="41"/>
      <c r="C459" s="42" t="str">
        <f>IF(Loan_Not_Paid*Values_Entered,G458,"")</f>
        <v/>
      </c>
      <c r="D459" s="42" t="str">
        <f>IF(Loan_Not_Paid*Values_Entered,E459+F459,"")</f>
        <v/>
      </c>
      <c r="E459" s="42" t="str">
        <f>IF(Loan_Not_Paid*Values_Entered,$D$9,"")</f>
        <v/>
      </c>
      <c r="F459" s="42"/>
      <c r="G459" s="42"/>
    </row>
    <row r="460" spans="1:7" x14ac:dyDescent="0.25">
      <c r="A460" s="40" t="str">
        <f>IF(Loan_Not_Paid*Values_Entered,Payment_Number,"")</f>
        <v/>
      </c>
      <c r="B460" s="41"/>
      <c r="C460" s="42" t="str">
        <f>IF(Loan_Not_Paid*Values_Entered,G459,"")</f>
        <v/>
      </c>
      <c r="D460" s="42" t="str">
        <f>IF(Loan_Not_Paid*Values_Entered,E460+F460,"")</f>
        <v/>
      </c>
      <c r="E460" s="42" t="str">
        <f>IF(Loan_Not_Paid*Values_Entered,$D$9,"")</f>
        <v/>
      </c>
      <c r="F460" s="42"/>
      <c r="G460" s="42"/>
    </row>
    <row r="461" spans="1:7" x14ac:dyDescent="0.25">
      <c r="A461" s="40" t="str">
        <f>IF(Loan_Not_Paid*Values_Entered,Payment_Number,"")</f>
        <v/>
      </c>
      <c r="B461" s="41"/>
      <c r="C461" s="42" t="str">
        <f>IF(Loan_Not_Paid*Values_Entered,G460,"")</f>
        <v/>
      </c>
      <c r="D461" s="42" t="str">
        <f>IF(Loan_Not_Paid*Values_Entered,E461+F461,"")</f>
        <v/>
      </c>
      <c r="E461" s="42" t="str">
        <f>IF(Loan_Not_Paid*Values_Entered,$D$9,"")</f>
        <v/>
      </c>
      <c r="F461" s="42"/>
      <c r="G461" s="42"/>
    </row>
    <row r="462" spans="1:7" x14ac:dyDescent="0.25">
      <c r="A462" s="40" t="str">
        <f>IF(Loan_Not_Paid*Values_Entered,Payment_Number,"")</f>
        <v/>
      </c>
      <c r="B462" s="41"/>
      <c r="C462" s="42" t="str">
        <f>IF(Loan_Not_Paid*Values_Entered,G461,"")</f>
        <v/>
      </c>
      <c r="D462" s="42" t="str">
        <f>IF(Loan_Not_Paid*Values_Entered,E462+F462,"")</f>
        <v/>
      </c>
      <c r="E462" s="42" t="str">
        <f>IF(Loan_Not_Paid*Values_Entered,$D$9,"")</f>
        <v/>
      </c>
      <c r="F462" s="42"/>
      <c r="G462" s="42"/>
    </row>
    <row r="463" spans="1:7" x14ac:dyDescent="0.25">
      <c r="A463" s="40" t="str">
        <f>IF(Loan_Not_Paid*Values_Entered,Payment_Number,"")</f>
        <v/>
      </c>
      <c r="B463" s="41"/>
      <c r="C463" s="42" t="str">
        <f>IF(Loan_Not_Paid*Values_Entered,G462,"")</f>
        <v/>
      </c>
      <c r="D463" s="42" t="str">
        <f>IF(Loan_Not_Paid*Values_Entered,E463+F463,"")</f>
        <v/>
      </c>
      <c r="E463" s="42" t="str">
        <f>IF(Loan_Not_Paid*Values_Entered,$D$9,"")</f>
        <v/>
      </c>
      <c r="F463" s="42"/>
      <c r="G463" s="42"/>
    </row>
    <row r="464" spans="1:7" x14ac:dyDescent="0.25">
      <c r="A464" s="40" t="str">
        <f>IF(Loan_Not_Paid*Values_Entered,Payment_Number,"")</f>
        <v/>
      </c>
      <c r="B464" s="41"/>
      <c r="C464" s="42" t="str">
        <f>IF(Loan_Not_Paid*Values_Entered,G463,"")</f>
        <v/>
      </c>
      <c r="D464" s="42" t="str">
        <f>IF(Loan_Not_Paid*Values_Entered,E464+F464,"")</f>
        <v/>
      </c>
      <c r="E464" s="42" t="str">
        <f>IF(Loan_Not_Paid*Values_Entered,$D$9,"")</f>
        <v/>
      </c>
      <c r="F464" s="42"/>
      <c r="G464" s="42"/>
    </row>
    <row r="465" spans="1:7" x14ac:dyDescent="0.25">
      <c r="A465" s="40" t="str">
        <f>IF(Loan_Not_Paid*Values_Entered,Payment_Number,"")</f>
        <v/>
      </c>
      <c r="B465" s="41"/>
      <c r="C465" s="42" t="str">
        <f>IF(Loan_Not_Paid*Values_Entered,G464,"")</f>
        <v/>
      </c>
      <c r="D465" s="42" t="str">
        <f>IF(Loan_Not_Paid*Values_Entered,E465+F465,"")</f>
        <v/>
      </c>
      <c r="E465" s="42" t="str">
        <f>IF(Loan_Not_Paid*Values_Entered,$D$9,"")</f>
        <v/>
      </c>
      <c r="F465" s="42"/>
      <c r="G465" s="42"/>
    </row>
    <row r="466" spans="1:7" x14ac:dyDescent="0.25">
      <c r="A466" s="40" t="str">
        <f>IF(Loan_Not_Paid*Values_Entered,Payment_Number,"")</f>
        <v/>
      </c>
      <c r="B466" s="41"/>
      <c r="C466" s="42" t="str">
        <f>IF(Loan_Not_Paid*Values_Entered,G465,"")</f>
        <v/>
      </c>
      <c r="D466" s="42" t="str">
        <f>IF(Loan_Not_Paid*Values_Entered,E466+F466,"")</f>
        <v/>
      </c>
      <c r="E466" s="42" t="str">
        <f>IF(Loan_Not_Paid*Values_Entered,$D$9,"")</f>
        <v/>
      </c>
      <c r="F466" s="42"/>
      <c r="G466" s="42"/>
    </row>
    <row r="467" spans="1:7" x14ac:dyDescent="0.25">
      <c r="A467" s="40" t="str">
        <f>IF(Loan_Not_Paid*Values_Entered,Payment_Number,"")</f>
        <v/>
      </c>
      <c r="B467" s="41"/>
      <c r="C467" s="42" t="str">
        <f>IF(Loan_Not_Paid*Values_Entered,G466,"")</f>
        <v/>
      </c>
      <c r="D467" s="42" t="str">
        <f>IF(Loan_Not_Paid*Values_Entered,E467+F467,"")</f>
        <v/>
      </c>
      <c r="E467" s="42" t="str">
        <f>IF(Loan_Not_Paid*Values_Entered,$D$9,"")</f>
        <v/>
      </c>
      <c r="F467" s="42"/>
      <c r="G467" s="42"/>
    </row>
    <row r="468" spans="1:7" x14ac:dyDescent="0.25">
      <c r="A468" s="40" t="str">
        <f>IF(Loan_Not_Paid*Values_Entered,Payment_Number,"")</f>
        <v/>
      </c>
      <c r="B468" s="41"/>
      <c r="C468" s="42" t="str">
        <f>IF(Loan_Not_Paid*Values_Entered,G467,"")</f>
        <v/>
      </c>
      <c r="D468" s="42" t="str">
        <f>IF(Loan_Not_Paid*Values_Entered,E468+F468,"")</f>
        <v/>
      </c>
      <c r="E468" s="42" t="str">
        <f>IF(Loan_Not_Paid*Values_Entered,$D$9,"")</f>
        <v/>
      </c>
      <c r="F468" s="42"/>
      <c r="G468" s="42"/>
    </row>
    <row r="469" spans="1:7" x14ac:dyDescent="0.25">
      <c r="A469" s="40" t="str">
        <f>IF(Loan_Not_Paid*Values_Entered,Payment_Number,"")</f>
        <v/>
      </c>
      <c r="B469" s="41"/>
      <c r="C469" s="42" t="str">
        <f>IF(Loan_Not_Paid*Values_Entered,G468,"")</f>
        <v/>
      </c>
      <c r="D469" s="42" t="str">
        <f>IF(Loan_Not_Paid*Values_Entered,E469+F469,"")</f>
        <v/>
      </c>
      <c r="E469" s="42" t="str">
        <f>IF(Loan_Not_Paid*Values_Entered,$D$9,"")</f>
        <v/>
      </c>
      <c r="F469" s="42"/>
      <c r="G469" s="42"/>
    </row>
    <row r="470" spans="1:7" x14ac:dyDescent="0.25">
      <c r="A470" s="40" t="str">
        <f>IF(Loan_Not_Paid*Values_Entered,Payment_Number,"")</f>
        <v/>
      </c>
      <c r="B470" s="41"/>
      <c r="C470" s="42" t="str">
        <f>IF(Loan_Not_Paid*Values_Entered,G469,"")</f>
        <v/>
      </c>
      <c r="D470" s="42" t="str">
        <f>IF(Loan_Not_Paid*Values_Entered,E470+F470,"")</f>
        <v/>
      </c>
      <c r="E470" s="42" t="str">
        <f>IF(Loan_Not_Paid*Values_Entered,$D$9,"")</f>
        <v/>
      </c>
      <c r="F470" s="42"/>
      <c r="G470" s="42"/>
    </row>
    <row r="471" spans="1:7" x14ac:dyDescent="0.25">
      <c r="A471" s="40" t="str">
        <f>IF(Loan_Not_Paid*Values_Entered,Payment_Number,"")</f>
        <v/>
      </c>
      <c r="B471" s="41"/>
      <c r="C471" s="42" t="str">
        <f>IF(Loan_Not_Paid*Values_Entered,G470,"")</f>
        <v/>
      </c>
      <c r="D471" s="42" t="str">
        <f>IF(Loan_Not_Paid*Values_Entered,E471+F471,"")</f>
        <v/>
      </c>
      <c r="E471" s="42" t="str">
        <f>IF(Loan_Not_Paid*Values_Entered,$D$9,"")</f>
        <v/>
      </c>
      <c r="F471" s="42"/>
      <c r="G471" s="42"/>
    </row>
    <row r="472" spans="1:7" x14ac:dyDescent="0.25">
      <c r="A472" s="40" t="str">
        <f>IF(Loan_Not_Paid*Values_Entered,Payment_Number,"")</f>
        <v/>
      </c>
      <c r="B472" s="41"/>
      <c r="C472" s="42" t="str">
        <f>IF(Loan_Not_Paid*Values_Entered,G471,"")</f>
        <v/>
      </c>
      <c r="D472" s="42" t="str">
        <f>IF(Loan_Not_Paid*Values_Entered,E472+F472,"")</f>
        <v/>
      </c>
      <c r="E472" s="42" t="str">
        <f>IF(Loan_Not_Paid*Values_Entered,$D$9,"")</f>
        <v/>
      </c>
      <c r="F472" s="42"/>
      <c r="G472" s="42"/>
    </row>
    <row r="473" spans="1:7" x14ac:dyDescent="0.25">
      <c r="A473" s="40" t="str">
        <f>IF(Loan_Not_Paid*Values_Entered,Payment_Number,"")</f>
        <v/>
      </c>
      <c r="B473" s="41"/>
      <c r="C473" s="42" t="str">
        <f>IF(Loan_Not_Paid*Values_Entered,G472,"")</f>
        <v/>
      </c>
      <c r="D473" s="42" t="str">
        <f>IF(Loan_Not_Paid*Values_Entered,E473+F473,"")</f>
        <v/>
      </c>
      <c r="E473" s="42" t="str">
        <f>IF(Loan_Not_Paid*Values_Entered,$D$9,"")</f>
        <v/>
      </c>
      <c r="F473" s="42"/>
      <c r="G473" s="42"/>
    </row>
    <row r="474" spans="1:7" x14ac:dyDescent="0.25">
      <c r="A474" s="40" t="str">
        <f>IF(Loan_Not_Paid*Values_Entered,Payment_Number,"")</f>
        <v/>
      </c>
      <c r="B474" s="41"/>
      <c r="C474" s="42" t="str">
        <f>IF(Loan_Not_Paid*Values_Entered,G473,"")</f>
        <v/>
      </c>
      <c r="D474" s="42" t="str">
        <f>IF(Loan_Not_Paid*Values_Entered,E474+F474,"")</f>
        <v/>
      </c>
      <c r="E474" s="42" t="str">
        <f>IF(Loan_Not_Paid*Values_Entered,$D$9,"")</f>
        <v/>
      </c>
      <c r="F474" s="42"/>
      <c r="G474" s="42"/>
    </row>
    <row r="475" spans="1:7" x14ac:dyDescent="0.25">
      <c r="A475" s="40" t="str">
        <f>IF(Loan_Not_Paid*Values_Entered,Payment_Number,"")</f>
        <v/>
      </c>
      <c r="B475" s="41"/>
      <c r="C475" s="42" t="str">
        <f>IF(Loan_Not_Paid*Values_Entered,G474,"")</f>
        <v/>
      </c>
      <c r="D475" s="42" t="str">
        <f>IF(Loan_Not_Paid*Values_Entered,E475+F475,"")</f>
        <v/>
      </c>
      <c r="E475" s="42" t="str">
        <f>IF(Loan_Not_Paid*Values_Entered,$D$9,"")</f>
        <v/>
      </c>
      <c r="F475" s="42"/>
      <c r="G475" s="42"/>
    </row>
    <row r="476" spans="1:7" x14ac:dyDescent="0.25">
      <c r="A476" s="40" t="str">
        <f>IF(Loan_Not_Paid*Values_Entered,Payment_Number,"")</f>
        <v/>
      </c>
      <c r="B476" s="41"/>
      <c r="C476" s="42" t="str">
        <f>IF(Loan_Not_Paid*Values_Entered,G475,"")</f>
        <v/>
      </c>
      <c r="D476" s="42" t="str">
        <f>IF(Loan_Not_Paid*Values_Entered,E476+F476,"")</f>
        <v/>
      </c>
      <c r="E476" s="42" t="str">
        <f>IF(Loan_Not_Paid*Values_Entered,$D$9,"")</f>
        <v/>
      </c>
      <c r="F476" s="42"/>
      <c r="G476" s="42"/>
    </row>
    <row r="477" spans="1:7" x14ac:dyDescent="0.25">
      <c r="A477" s="40" t="str">
        <f>IF(Loan_Not_Paid*Values_Entered,Payment_Number,"")</f>
        <v/>
      </c>
      <c r="B477" s="41"/>
      <c r="C477" s="42" t="str">
        <f>IF(Loan_Not_Paid*Values_Entered,G476,"")</f>
        <v/>
      </c>
      <c r="D477" s="42" t="str">
        <f>IF(Loan_Not_Paid*Values_Entered,E477+F477,"")</f>
        <v/>
      </c>
      <c r="E477" s="42" t="str">
        <f>IF(Loan_Not_Paid*Values_Entered,$D$9,"")</f>
        <v/>
      </c>
      <c r="F477" s="42"/>
      <c r="G477" s="42"/>
    </row>
    <row r="478" spans="1:7" x14ac:dyDescent="0.25">
      <c r="A478" s="40" t="str">
        <f>IF(Loan_Not_Paid*Values_Entered,Payment_Number,"")</f>
        <v/>
      </c>
      <c r="B478" s="41"/>
      <c r="C478" s="42" t="str">
        <f>IF(Loan_Not_Paid*Values_Entered,G477,"")</f>
        <v/>
      </c>
      <c r="D478" s="42" t="str">
        <f>IF(Loan_Not_Paid*Values_Entered,E478+F478,"")</f>
        <v/>
      </c>
      <c r="E478" s="42" t="str">
        <f>IF(Loan_Not_Paid*Values_Entered,$D$9,"")</f>
        <v/>
      </c>
      <c r="F478" s="42"/>
      <c r="G478" s="42"/>
    </row>
    <row r="479" spans="1:7" x14ac:dyDescent="0.25">
      <c r="A479" s="40" t="str">
        <f>IF(Loan_Not_Paid*Values_Entered,Payment_Number,"")</f>
        <v/>
      </c>
      <c r="B479" s="41"/>
      <c r="C479" s="42" t="str">
        <f>IF(Loan_Not_Paid*Values_Entered,G478,"")</f>
        <v/>
      </c>
      <c r="D479" s="42" t="str">
        <f>IF(Loan_Not_Paid*Values_Entered,E479+F479,"")</f>
        <v/>
      </c>
      <c r="E479" s="42" t="str">
        <f>IF(Loan_Not_Paid*Values_Entered,$D$9,"")</f>
        <v/>
      </c>
      <c r="F479" s="42"/>
      <c r="G479" s="42"/>
    </row>
    <row r="480" spans="1:7" x14ac:dyDescent="0.25">
      <c r="A480" s="40" t="str">
        <f>IF(Loan_Not_Paid*Values_Entered,Payment_Number,"")</f>
        <v/>
      </c>
      <c r="B480" s="41"/>
      <c r="C480" s="42" t="str">
        <f>IF(Loan_Not_Paid*Values_Entered,G479,"")</f>
        <v/>
      </c>
      <c r="D480" s="42" t="str">
        <f>IF(Loan_Not_Paid*Values_Entered,E480+F480,"")</f>
        <v/>
      </c>
      <c r="E480" s="42" t="str">
        <f>IF(Loan_Not_Paid*Values_Entered,$D$9,"")</f>
        <v/>
      </c>
      <c r="F480" s="42"/>
      <c r="G480" s="42"/>
    </row>
    <row r="481" spans="1:7" x14ac:dyDescent="0.25">
      <c r="A481" s="40" t="str">
        <f>IF(Loan_Not_Paid*Values_Entered,Payment_Number,"")</f>
        <v/>
      </c>
      <c r="B481" s="41"/>
      <c r="C481" s="42" t="str">
        <f>IF(Loan_Not_Paid*Values_Entered,G480,"")</f>
        <v/>
      </c>
      <c r="D481" s="42" t="str">
        <f>IF(Loan_Not_Paid*Values_Entered,E481+F481,"")</f>
        <v/>
      </c>
      <c r="E481" s="42" t="str">
        <f>IF(Loan_Not_Paid*Values_Entered,$D$9,"")</f>
        <v/>
      </c>
      <c r="F481" s="42"/>
      <c r="G481" s="42"/>
    </row>
    <row r="482" spans="1:7" x14ac:dyDescent="0.25">
      <c r="A482" s="40" t="str">
        <f>IF(Loan_Not_Paid*Values_Entered,Payment_Number,"")</f>
        <v/>
      </c>
      <c r="B482" s="41"/>
      <c r="C482" s="42" t="str">
        <f>IF(Loan_Not_Paid*Values_Entered,G481,"")</f>
        <v/>
      </c>
      <c r="D482" s="42" t="str">
        <f>IF(Loan_Not_Paid*Values_Entered,E482+F482,"")</f>
        <v/>
      </c>
      <c r="E482" s="42" t="str">
        <f>IF(Loan_Not_Paid*Values_Entered,$D$9,"")</f>
        <v/>
      </c>
      <c r="F482" s="42"/>
      <c r="G482" s="42"/>
    </row>
    <row r="483" spans="1:7" x14ac:dyDescent="0.25">
      <c r="A483" s="40" t="str">
        <f>IF(Loan_Not_Paid*Values_Entered,Payment_Number,"")</f>
        <v/>
      </c>
      <c r="B483" s="41"/>
      <c r="C483" s="42" t="str">
        <f>IF(Loan_Not_Paid*Values_Entered,G482,"")</f>
        <v/>
      </c>
      <c r="D483" s="42" t="str">
        <f>IF(Loan_Not_Paid*Values_Entered,E483+F483,"")</f>
        <v/>
      </c>
      <c r="E483" s="42" t="str">
        <f>IF(Loan_Not_Paid*Values_Entered,$D$9,"")</f>
        <v/>
      </c>
      <c r="F483" s="42"/>
      <c r="G483" s="42"/>
    </row>
    <row r="484" spans="1:7" x14ac:dyDescent="0.25">
      <c r="A484" s="40" t="str">
        <f>IF(Loan_Not_Paid*Values_Entered,Payment_Number,"")</f>
        <v/>
      </c>
      <c r="B484" s="41"/>
      <c r="C484" s="42" t="str">
        <f>IF(Loan_Not_Paid*Values_Entered,G483,"")</f>
        <v/>
      </c>
      <c r="D484" s="42" t="str">
        <f>IF(Loan_Not_Paid*Values_Entered,E484+F484,"")</f>
        <v/>
      </c>
      <c r="E484" s="42" t="str">
        <f>IF(Loan_Not_Paid*Values_Entered,$D$9,"")</f>
        <v/>
      </c>
      <c r="F484" s="42"/>
      <c r="G484" s="42"/>
    </row>
    <row r="485" spans="1:7" x14ac:dyDescent="0.25">
      <c r="A485" s="40" t="str">
        <f>IF(Loan_Not_Paid*Values_Entered,Payment_Number,"")</f>
        <v/>
      </c>
      <c r="B485" s="41"/>
      <c r="C485" s="42" t="str">
        <f>IF(Loan_Not_Paid*Values_Entered,G484,"")</f>
        <v/>
      </c>
      <c r="D485" s="42" t="str">
        <f>IF(Loan_Not_Paid*Values_Entered,E485+F485,"")</f>
        <v/>
      </c>
      <c r="E485" s="42" t="str">
        <f>IF(Loan_Not_Paid*Values_Entered,$D$9,"")</f>
        <v/>
      </c>
      <c r="F485" s="42"/>
      <c r="G485" s="42"/>
    </row>
    <row r="486" spans="1:7" x14ac:dyDescent="0.25">
      <c r="A486" s="40" t="str">
        <f>IF(Loan_Not_Paid*Values_Entered,Payment_Number,"")</f>
        <v/>
      </c>
      <c r="B486" s="41"/>
      <c r="C486" s="42" t="str">
        <f>IF(Loan_Not_Paid*Values_Entered,G485,"")</f>
        <v/>
      </c>
      <c r="D486" s="42" t="str">
        <f>IF(Loan_Not_Paid*Values_Entered,E486+F486,"")</f>
        <v/>
      </c>
      <c r="E486" s="42" t="str">
        <f>IF(Loan_Not_Paid*Values_Entered,$D$9,"")</f>
        <v/>
      </c>
      <c r="F486" s="42"/>
      <c r="G486" s="42"/>
    </row>
    <row r="487" spans="1:7" x14ac:dyDescent="0.25">
      <c r="A487" s="40" t="str">
        <f>IF(Loan_Not_Paid*Values_Entered,Payment_Number,"")</f>
        <v/>
      </c>
      <c r="B487" s="41"/>
      <c r="C487" s="42" t="str">
        <f>IF(Loan_Not_Paid*Values_Entered,G486,"")</f>
        <v/>
      </c>
      <c r="D487" s="42" t="str">
        <f>IF(Loan_Not_Paid*Values_Entered,E487+F487,"")</f>
        <v/>
      </c>
      <c r="E487" s="42" t="str">
        <f>IF(Loan_Not_Paid*Values_Entered,$D$9,"")</f>
        <v/>
      </c>
      <c r="F487" s="42"/>
      <c r="G487" s="42"/>
    </row>
    <row r="488" spans="1:7" x14ac:dyDescent="0.25">
      <c r="A488" s="40" t="str">
        <f>IF(Loan_Not_Paid*Values_Entered,Payment_Number,"")</f>
        <v/>
      </c>
      <c r="B488" s="41"/>
      <c r="C488" s="42" t="str">
        <f>IF(Loan_Not_Paid*Values_Entered,G487,"")</f>
        <v/>
      </c>
      <c r="D488" s="42" t="str">
        <f>IF(Loan_Not_Paid*Values_Entered,E488+F488,"")</f>
        <v/>
      </c>
      <c r="E488" s="42" t="str">
        <f>IF(Loan_Not_Paid*Values_Entered,$D$9,"")</f>
        <v/>
      </c>
      <c r="F488" s="42"/>
      <c r="G488" s="42"/>
    </row>
    <row r="489" spans="1:7" x14ac:dyDescent="0.25">
      <c r="A489" s="40" t="str">
        <f>IF(Loan_Not_Paid*Values_Entered,Payment_Number,"")</f>
        <v/>
      </c>
      <c r="B489" s="41"/>
      <c r="C489" s="42" t="str">
        <f>IF(Loan_Not_Paid*Values_Entered,G488,"")</f>
        <v/>
      </c>
      <c r="D489" s="42" t="str">
        <f>IF(Loan_Not_Paid*Values_Entered,E489+F489,"")</f>
        <v/>
      </c>
      <c r="E489" s="42" t="str">
        <f>IF(Loan_Not_Paid*Values_Entered,$D$9,"")</f>
        <v/>
      </c>
      <c r="F489" s="42"/>
      <c r="G489" s="42"/>
    </row>
    <row r="490" spans="1:7" x14ac:dyDescent="0.25">
      <c r="A490" s="40" t="str">
        <f>IF(Loan_Not_Paid*Values_Entered,Payment_Number,"")</f>
        <v/>
      </c>
      <c r="B490" s="41"/>
      <c r="C490" s="42" t="str">
        <f>IF(Loan_Not_Paid*Values_Entered,G489,"")</f>
        <v/>
      </c>
      <c r="D490" s="42" t="str">
        <f>IF(Loan_Not_Paid*Values_Entered,E490+F490,"")</f>
        <v/>
      </c>
      <c r="E490" s="42" t="str">
        <f>IF(Loan_Not_Paid*Values_Entered,$D$9,"")</f>
        <v/>
      </c>
      <c r="F490" s="42"/>
      <c r="G490" s="42"/>
    </row>
    <row r="491" spans="1:7" x14ac:dyDescent="0.25">
      <c r="A491" s="40" t="str">
        <f>IF(Loan_Not_Paid*Values_Entered,Payment_Number,"")</f>
        <v/>
      </c>
      <c r="B491" s="41"/>
      <c r="C491" s="42" t="str">
        <f>IF(Loan_Not_Paid*Values_Entered,G490,"")</f>
        <v/>
      </c>
      <c r="D491" s="42" t="str">
        <f>IF(Loan_Not_Paid*Values_Entered,E491+F491,"")</f>
        <v/>
      </c>
      <c r="E491" s="42" t="str">
        <f>IF(Loan_Not_Paid*Values_Entered,$D$9,"")</f>
        <v/>
      </c>
      <c r="F491" s="42"/>
      <c r="G491" s="42"/>
    </row>
    <row r="492" spans="1:7" x14ac:dyDescent="0.25">
      <c r="A492" s="40" t="str">
        <f>IF(Loan_Not_Paid*Values_Entered,Payment_Number,"")</f>
        <v/>
      </c>
      <c r="B492" s="41"/>
      <c r="C492" s="42" t="str">
        <f>IF(Loan_Not_Paid*Values_Entered,G491,"")</f>
        <v/>
      </c>
      <c r="D492" s="42" t="str">
        <f>IF(Loan_Not_Paid*Values_Entered,E492+F492,"")</f>
        <v/>
      </c>
      <c r="E492" s="42" t="str">
        <f>IF(Loan_Not_Paid*Values_Entered,$D$9,"")</f>
        <v/>
      </c>
      <c r="F492" s="42"/>
      <c r="G492" s="42"/>
    </row>
    <row r="493" spans="1:7" x14ac:dyDescent="0.25">
      <c r="A493" s="40" t="str">
        <f>IF(Loan_Not_Paid*Values_Entered,Payment_Number,"")</f>
        <v/>
      </c>
      <c r="B493" s="41"/>
      <c r="C493" s="42" t="str">
        <f>IF(Loan_Not_Paid*Values_Entered,G492,"")</f>
        <v/>
      </c>
      <c r="D493" s="42" t="str">
        <f>IF(Loan_Not_Paid*Values_Entered,E493+F493,"")</f>
        <v/>
      </c>
      <c r="E493" s="42" t="str">
        <f>IF(Loan_Not_Paid*Values_Entered,$D$9,"")</f>
        <v/>
      </c>
      <c r="F493" s="42"/>
      <c r="G493" s="42"/>
    </row>
    <row r="494" spans="1:7" x14ac:dyDescent="0.25">
      <c r="A494" s="40" t="str">
        <f>IF(Loan_Not_Paid*Values_Entered,Payment_Number,"")</f>
        <v/>
      </c>
      <c r="B494" s="41"/>
      <c r="C494" s="42" t="str">
        <f>IF(Loan_Not_Paid*Values_Entered,G493,"")</f>
        <v/>
      </c>
      <c r="D494" s="42" t="str">
        <f>IF(Loan_Not_Paid*Values_Entered,E494+F494,"")</f>
        <v/>
      </c>
      <c r="E494" s="42" t="str">
        <f>IF(Loan_Not_Paid*Values_Entered,$D$9,"")</f>
        <v/>
      </c>
      <c r="F494" s="42"/>
      <c r="G494" s="42"/>
    </row>
    <row r="495" spans="1:7" x14ac:dyDescent="0.25">
      <c r="A495" s="40" t="str">
        <f>IF(Loan_Not_Paid*Values_Entered,Payment_Number,"")</f>
        <v/>
      </c>
      <c r="B495" s="41"/>
      <c r="C495" s="42" t="str">
        <f>IF(Loan_Not_Paid*Values_Entered,G494,"")</f>
        <v/>
      </c>
      <c r="D495" s="42" t="str">
        <f>IF(Loan_Not_Paid*Values_Entered,E495+F495,"")</f>
        <v/>
      </c>
      <c r="E495" s="42" t="str">
        <f>IF(Loan_Not_Paid*Values_Entered,$D$9,"")</f>
        <v/>
      </c>
      <c r="F495" s="42"/>
      <c r="G495" s="42"/>
    </row>
    <row r="496" spans="1:7" x14ac:dyDescent="0.25">
      <c r="A496" s="40" t="str">
        <f>IF(Loan_Not_Paid*Values_Entered,Payment_Number,"")</f>
        <v/>
      </c>
      <c r="B496" s="41"/>
      <c r="C496" s="42" t="str">
        <f>IF(Loan_Not_Paid*Values_Entered,G495,"")</f>
        <v/>
      </c>
      <c r="D496" s="42" t="str">
        <f>IF(Loan_Not_Paid*Values_Entered,E496+F496,"")</f>
        <v/>
      </c>
      <c r="E496" s="42" t="str">
        <f>IF(Loan_Not_Paid*Values_Entered,$D$9,"")</f>
        <v/>
      </c>
      <c r="F496" s="42"/>
      <c r="G496" s="42"/>
    </row>
    <row r="497" spans="1:7" x14ac:dyDescent="0.25">
      <c r="A497" s="40" t="str">
        <f>IF(Loan_Not_Paid*Values_Entered,Payment_Number,"")</f>
        <v/>
      </c>
      <c r="B497" s="41"/>
      <c r="C497" s="42" t="str">
        <f>IF(Loan_Not_Paid*Values_Entered,G496,"")</f>
        <v/>
      </c>
      <c r="D497" s="42" t="str">
        <f>IF(Loan_Not_Paid*Values_Entered,E497+F497,"")</f>
        <v/>
      </c>
      <c r="E497" s="42" t="str">
        <f>IF(Loan_Not_Paid*Values_Entered,$D$9,"")</f>
        <v/>
      </c>
      <c r="F497" s="42"/>
      <c r="G497" s="42"/>
    </row>
    <row r="498" spans="1:7" x14ac:dyDescent="0.25">
      <c r="A498" s="40" t="str">
        <f>IF(Loan_Not_Paid*Values_Entered,Payment_Number,"")</f>
        <v/>
      </c>
      <c r="B498" s="41"/>
      <c r="C498" s="42" t="str">
        <f>IF(Loan_Not_Paid*Values_Entered,G497,"")</f>
        <v/>
      </c>
      <c r="D498" s="42" t="str">
        <f>IF(Loan_Not_Paid*Values_Entered,E498+F498,"")</f>
        <v/>
      </c>
      <c r="E498" s="42" t="str">
        <f>IF(Loan_Not_Paid*Values_Entered,$D$9,"")</f>
        <v/>
      </c>
      <c r="F498" s="42"/>
      <c r="G498" s="42"/>
    </row>
    <row r="499" spans="1:7" x14ac:dyDescent="0.25">
      <c r="A499" s="40" t="str">
        <f>IF(Loan_Not_Paid*Values_Entered,Payment_Number,"")</f>
        <v/>
      </c>
      <c r="B499" s="41"/>
      <c r="C499" s="42" t="str">
        <f>IF(Loan_Not_Paid*Values_Entered,G498,"")</f>
        <v/>
      </c>
      <c r="D499" s="42" t="str">
        <f>IF(Loan_Not_Paid*Values_Entered,E499+F499,"")</f>
        <v/>
      </c>
      <c r="E499" s="42" t="str">
        <f>IF(Loan_Not_Paid*Values_Entered,$D$9,"")</f>
        <v/>
      </c>
      <c r="F499" s="42"/>
      <c r="G499" s="42"/>
    </row>
    <row r="500" spans="1:7" x14ac:dyDescent="0.25">
      <c r="A500" s="40" t="str">
        <f>IF(Loan_Not_Paid*Values_Entered,Payment_Number,"")</f>
        <v/>
      </c>
      <c r="B500" s="41"/>
      <c r="C500" s="42" t="str">
        <f>IF(Loan_Not_Paid*Values_Entered,G499,"")</f>
        <v/>
      </c>
      <c r="D500" s="42" t="str">
        <f>IF(Loan_Not_Paid*Values_Entered,E500+F500,"")</f>
        <v/>
      </c>
      <c r="E500" s="42" t="str">
        <f>IF(Loan_Not_Paid*Values_Entered,$D$9,"")</f>
        <v/>
      </c>
      <c r="F500" s="42"/>
      <c r="G500" s="42"/>
    </row>
    <row r="501" spans="1:7" x14ac:dyDescent="0.25">
      <c r="A501" s="40" t="str">
        <f>IF(Loan_Not_Paid*Values_Entered,Payment_Number,"")</f>
        <v/>
      </c>
      <c r="B501" s="41"/>
      <c r="C501" s="42" t="str">
        <f>IF(Loan_Not_Paid*Values_Entered,G500,"")</f>
        <v/>
      </c>
      <c r="D501" s="42" t="str">
        <f>IF(Loan_Not_Paid*Values_Entered,E501+F501,"")</f>
        <v/>
      </c>
      <c r="E501" s="42" t="str">
        <f>IF(Loan_Not_Paid*Values_Entered,$D$9,"")</f>
        <v/>
      </c>
      <c r="F501" s="42"/>
      <c r="G501" s="42"/>
    </row>
    <row r="502" spans="1:7" x14ac:dyDescent="0.25">
      <c r="A502" s="40" t="str">
        <f>IF(Loan_Not_Paid*Values_Entered,Payment_Number,"")</f>
        <v/>
      </c>
      <c r="B502" s="41"/>
      <c r="C502" s="42" t="str">
        <f>IF(Loan_Not_Paid*Values_Entered,G501,"")</f>
        <v/>
      </c>
      <c r="D502" s="42" t="str">
        <f>IF(Loan_Not_Paid*Values_Entered,E502+F502,"")</f>
        <v/>
      </c>
      <c r="E502" s="42" t="str">
        <f>IF(Loan_Not_Paid*Values_Entered,$D$9,"")</f>
        <v/>
      </c>
      <c r="F502" s="42"/>
      <c r="G502" s="42"/>
    </row>
    <row r="503" spans="1:7" x14ac:dyDescent="0.25">
      <c r="A503" s="40" t="str">
        <f>IF(Loan_Not_Paid*Values_Entered,Payment_Number,"")</f>
        <v/>
      </c>
      <c r="B503" s="41"/>
      <c r="C503" s="42" t="str">
        <f>IF(Loan_Not_Paid*Values_Entered,G502,"")</f>
        <v/>
      </c>
      <c r="D503" s="42" t="str">
        <f>IF(Loan_Not_Paid*Values_Entered,E503+F503,"")</f>
        <v/>
      </c>
      <c r="E503" s="42" t="str">
        <f>IF(Loan_Not_Paid*Values_Entered,$D$9,"")</f>
        <v/>
      </c>
      <c r="F503" s="42"/>
      <c r="G503" s="42"/>
    </row>
    <row r="504" spans="1:7" x14ac:dyDescent="0.25">
      <c r="A504" s="40" t="str">
        <f>IF(Loan_Not_Paid*Values_Entered,Payment_Number,"")</f>
        <v/>
      </c>
      <c r="B504" s="41"/>
      <c r="C504" s="42" t="str">
        <f>IF(Loan_Not_Paid*Values_Entered,G503,"")</f>
        <v/>
      </c>
      <c r="D504" s="42" t="str">
        <f>IF(Loan_Not_Paid*Values_Entered,E504+F504,"")</f>
        <v/>
      </c>
      <c r="E504" s="42" t="str">
        <f>IF(Loan_Not_Paid*Values_Entered,$D$9,"")</f>
        <v/>
      </c>
      <c r="F504" s="42"/>
      <c r="G504" s="42"/>
    </row>
    <row r="505" spans="1:7" x14ac:dyDescent="0.25">
      <c r="A505" s="40" t="str">
        <f>IF(Loan_Not_Paid*Values_Entered,Payment_Number,"")</f>
        <v/>
      </c>
      <c r="B505" s="41"/>
      <c r="C505" s="42" t="str">
        <f>IF(Loan_Not_Paid*Values_Entered,G504,"")</f>
        <v/>
      </c>
      <c r="D505" s="42" t="str">
        <f>IF(Loan_Not_Paid*Values_Entered,E505+F505,"")</f>
        <v/>
      </c>
      <c r="E505" s="42" t="str">
        <f>IF(Loan_Not_Paid*Values_Entered,$D$9,"")</f>
        <v/>
      </c>
      <c r="F505" s="42"/>
      <c r="G505" s="42"/>
    </row>
    <row r="506" spans="1:7" x14ac:dyDescent="0.25">
      <c r="A506" s="40" t="str">
        <f>IF(Loan_Not_Paid*Values_Entered,Payment_Number,"")</f>
        <v/>
      </c>
      <c r="B506" s="41"/>
      <c r="C506" s="42" t="str">
        <f>IF(Loan_Not_Paid*Values_Entered,G505,"")</f>
        <v/>
      </c>
      <c r="D506" s="42" t="str">
        <f>IF(Loan_Not_Paid*Values_Entered,E506+F506,"")</f>
        <v/>
      </c>
      <c r="E506" s="42" t="str">
        <f>IF(Loan_Not_Paid*Values_Entered,$D$9,"")</f>
        <v/>
      </c>
      <c r="F506" s="42"/>
      <c r="G506" s="42"/>
    </row>
    <row r="507" spans="1:7" x14ac:dyDescent="0.25">
      <c r="A507" s="40" t="str">
        <f>IF(Loan_Not_Paid*Values_Entered,Payment_Number,"")</f>
        <v/>
      </c>
      <c r="B507" s="41"/>
      <c r="C507" s="42" t="str">
        <f>IF(Loan_Not_Paid*Values_Entered,G506,"")</f>
        <v/>
      </c>
      <c r="D507" s="42" t="str">
        <f>IF(Loan_Not_Paid*Values_Entered,E507+F507,"")</f>
        <v/>
      </c>
      <c r="E507" s="42" t="str">
        <f>IF(Loan_Not_Paid*Values_Entered,$D$9,"")</f>
        <v/>
      </c>
      <c r="F507" s="42"/>
      <c r="G507" s="42"/>
    </row>
    <row r="508" spans="1:7" x14ac:dyDescent="0.25">
      <c r="A508" s="40" t="str">
        <f>IF(Loan_Not_Paid*Values_Entered,Payment_Number,"")</f>
        <v/>
      </c>
      <c r="B508" s="41"/>
      <c r="C508" s="42" t="str">
        <f>IF(Loan_Not_Paid*Values_Entered,G507,"")</f>
        <v/>
      </c>
      <c r="D508" s="42" t="str">
        <f>IF(Loan_Not_Paid*Values_Entered,E508+F508,"")</f>
        <v/>
      </c>
      <c r="E508" s="42" t="str">
        <f>IF(Loan_Not_Paid*Values_Entered,$D$9,"")</f>
        <v/>
      </c>
      <c r="F508" s="42"/>
      <c r="G508" s="42"/>
    </row>
    <row r="509" spans="1:7" x14ac:dyDescent="0.25">
      <c r="A509" s="40" t="str">
        <f>IF(Loan_Not_Paid*Values_Entered,Payment_Number,"")</f>
        <v/>
      </c>
      <c r="B509" s="41"/>
      <c r="C509" s="42" t="str">
        <f>IF(Loan_Not_Paid*Values_Entered,G508,"")</f>
        <v/>
      </c>
      <c r="D509" s="42" t="str">
        <f>IF(Loan_Not_Paid*Values_Entered,E509+F509,"")</f>
        <v/>
      </c>
      <c r="E509" s="42" t="str">
        <f>IF(Loan_Not_Paid*Values_Entered,$D$9,"")</f>
        <v/>
      </c>
      <c r="F509" s="42"/>
      <c r="G509" s="42"/>
    </row>
    <row r="510" spans="1:7" x14ac:dyDescent="0.25">
      <c r="A510" s="40" t="str">
        <f>IF(Loan_Not_Paid*Values_Entered,Payment_Number,"")</f>
        <v/>
      </c>
      <c r="B510" s="41"/>
      <c r="C510" s="42" t="str">
        <f>IF(Loan_Not_Paid*Values_Entered,G509,"")</f>
        <v/>
      </c>
      <c r="D510" s="42" t="str">
        <f>IF(Loan_Not_Paid*Values_Entered,E510+F510,"")</f>
        <v/>
      </c>
      <c r="E510" s="42" t="str">
        <f>IF(Loan_Not_Paid*Values_Entered,$D$9,"")</f>
        <v/>
      </c>
      <c r="F510" s="42"/>
      <c r="G510" s="42"/>
    </row>
    <row r="511" spans="1:7" x14ac:dyDescent="0.25">
      <c r="A511" s="40" t="str">
        <f>IF(Loan_Not_Paid*Values_Entered,Payment_Number,"")</f>
        <v/>
      </c>
      <c r="B511" s="41"/>
      <c r="C511" s="42" t="str">
        <f>IF(Loan_Not_Paid*Values_Entered,G510,"")</f>
        <v/>
      </c>
      <c r="D511" s="42" t="str">
        <f>IF(Loan_Not_Paid*Values_Entered,E511+F511,"")</f>
        <v/>
      </c>
      <c r="E511" s="42" t="str">
        <f>IF(Loan_Not_Paid*Values_Entered,$D$9,"")</f>
        <v/>
      </c>
      <c r="F511" s="42"/>
      <c r="G511" s="42"/>
    </row>
    <row r="512" spans="1:7" x14ac:dyDescent="0.25">
      <c r="A512" s="40" t="str">
        <f>IF(Loan_Not_Paid*Values_Entered,Payment_Number,"")</f>
        <v/>
      </c>
      <c r="B512" s="41"/>
      <c r="C512" s="42" t="str">
        <f>IF(Loan_Not_Paid*Values_Entered,G511,"")</f>
        <v/>
      </c>
      <c r="D512" s="42" t="str">
        <f>IF(Loan_Not_Paid*Values_Entered,E512+F512,"")</f>
        <v/>
      </c>
      <c r="E512" s="42" t="str">
        <f>IF(Loan_Not_Paid*Values_Entered,$D$9,"")</f>
        <v/>
      </c>
      <c r="F512" s="42"/>
      <c r="G512" s="42"/>
    </row>
    <row r="513" spans="1:7" x14ac:dyDescent="0.25">
      <c r="A513" s="40" t="str">
        <f>IF(Loan_Not_Paid*Values_Entered,Payment_Number,"")</f>
        <v/>
      </c>
      <c r="B513" s="41"/>
      <c r="C513" s="42" t="str">
        <f>IF(Loan_Not_Paid*Values_Entered,G512,"")</f>
        <v/>
      </c>
      <c r="D513" s="42" t="str">
        <f>IF(Loan_Not_Paid*Values_Entered,E513+F513,"")</f>
        <v/>
      </c>
      <c r="E513" s="42" t="str">
        <f>IF(Loan_Not_Paid*Values_Entered,$D$9,"")</f>
        <v/>
      </c>
      <c r="F513" s="42"/>
      <c r="G513" s="42"/>
    </row>
    <row r="514" spans="1:7" x14ac:dyDescent="0.25">
      <c r="A514" s="40" t="str">
        <f>IF(Loan_Not_Paid*Values_Entered,Payment_Number,"")</f>
        <v/>
      </c>
      <c r="B514" s="41"/>
      <c r="C514" s="42" t="str">
        <f>IF(Loan_Not_Paid*Values_Entered,G513,"")</f>
        <v/>
      </c>
      <c r="D514" s="42" t="str">
        <f>IF(Loan_Not_Paid*Values_Entered,E514+F514,"")</f>
        <v/>
      </c>
      <c r="E514" s="42" t="str">
        <f>IF(Loan_Not_Paid*Values_Entered,$D$9,"")</f>
        <v/>
      </c>
      <c r="F514" s="42"/>
      <c r="G514" s="42"/>
    </row>
    <row r="515" spans="1:7" x14ac:dyDescent="0.25">
      <c r="A515" s="40" t="str">
        <f>IF(Loan_Not_Paid*Values_Entered,Payment_Number,"")</f>
        <v/>
      </c>
      <c r="B515" s="41"/>
      <c r="C515" s="42" t="str">
        <f>IF(Loan_Not_Paid*Values_Entered,G514,"")</f>
        <v/>
      </c>
      <c r="D515" s="42" t="str">
        <f>IF(Loan_Not_Paid*Values_Entered,E515+F515,"")</f>
        <v/>
      </c>
      <c r="E515" s="42" t="str">
        <f>IF(Loan_Not_Paid*Values_Entered,$D$9,"")</f>
        <v/>
      </c>
      <c r="F515" s="42"/>
      <c r="G515" s="42"/>
    </row>
    <row r="516" spans="1:7" x14ac:dyDescent="0.25">
      <c r="A516" s="40" t="str">
        <f>IF(Loan_Not_Paid*Values_Entered,Payment_Number,"")</f>
        <v/>
      </c>
      <c r="B516" s="41"/>
      <c r="C516" s="42" t="str">
        <f>IF(Loan_Not_Paid*Values_Entered,G515,"")</f>
        <v/>
      </c>
      <c r="D516" s="42" t="str">
        <f>IF(Loan_Not_Paid*Values_Entered,E516+F516,"")</f>
        <v/>
      </c>
      <c r="E516" s="42" t="str">
        <f>IF(Loan_Not_Paid*Values_Entered,$D$9,"")</f>
        <v/>
      </c>
      <c r="F516" s="42"/>
      <c r="G516" s="42"/>
    </row>
    <row r="517" spans="1:7" x14ac:dyDescent="0.25">
      <c r="A517" s="40" t="str">
        <f>IF(Loan_Not_Paid*Values_Entered,Payment_Number,"")</f>
        <v/>
      </c>
      <c r="B517" s="41"/>
      <c r="C517" s="42" t="str">
        <f>IF(Loan_Not_Paid*Values_Entered,G516,"")</f>
        <v/>
      </c>
      <c r="D517" s="42" t="str">
        <f>IF(Loan_Not_Paid*Values_Entered,E517+F517,"")</f>
        <v/>
      </c>
      <c r="E517" s="42" t="str">
        <f>IF(Loan_Not_Paid*Values_Entered,$D$9,"")</f>
        <v/>
      </c>
      <c r="F517" s="42"/>
      <c r="G517" s="42"/>
    </row>
    <row r="518" spans="1:7" x14ac:dyDescent="0.25">
      <c r="A518" s="40" t="str">
        <f>IF(Loan_Not_Paid*Values_Entered,Payment_Number,"")</f>
        <v/>
      </c>
      <c r="B518" s="41"/>
      <c r="C518" s="42" t="str">
        <f>IF(Loan_Not_Paid*Values_Entered,G517,"")</f>
        <v/>
      </c>
      <c r="D518" s="42" t="str">
        <f>IF(Loan_Not_Paid*Values_Entered,E518+F518,"")</f>
        <v/>
      </c>
      <c r="E518" s="42" t="str">
        <f>IF(Loan_Not_Paid*Values_Entered,$D$9,"")</f>
        <v/>
      </c>
      <c r="F518" s="42"/>
      <c r="G518" s="42"/>
    </row>
    <row r="519" spans="1:7" x14ac:dyDescent="0.25">
      <c r="A519" s="40" t="str">
        <f>IF(Loan_Not_Paid*Values_Entered,Payment_Number,"")</f>
        <v/>
      </c>
      <c r="B519" s="41"/>
      <c r="C519" s="42" t="str">
        <f>IF(Loan_Not_Paid*Values_Entered,G518,"")</f>
        <v/>
      </c>
      <c r="D519" s="42" t="str">
        <f>IF(Loan_Not_Paid*Values_Entered,E519+F519,"")</f>
        <v/>
      </c>
      <c r="E519" s="42" t="str">
        <f>IF(Loan_Not_Paid*Values_Entered,$D$9,"")</f>
        <v/>
      </c>
      <c r="F519" s="42"/>
      <c r="G519" s="42"/>
    </row>
    <row r="520" spans="1:7" x14ac:dyDescent="0.25">
      <c r="A520" s="40" t="str">
        <f>IF(Loan_Not_Paid*Values_Entered,Payment_Number,"")</f>
        <v/>
      </c>
      <c r="B520" s="41"/>
      <c r="C520" s="42" t="str">
        <f>IF(Loan_Not_Paid*Values_Entered,G519,"")</f>
        <v/>
      </c>
      <c r="D520" s="42" t="str">
        <f>IF(Loan_Not_Paid*Values_Entered,E520+F520,"")</f>
        <v/>
      </c>
      <c r="E520" s="42" t="str">
        <f>IF(Loan_Not_Paid*Values_Entered,$D$9,"")</f>
        <v/>
      </c>
      <c r="F520" s="42"/>
      <c r="G520" s="42"/>
    </row>
    <row r="521" spans="1:7" x14ac:dyDescent="0.25">
      <c r="A521" s="40" t="str">
        <f>IF(Loan_Not_Paid*Values_Entered,Payment_Number,"")</f>
        <v/>
      </c>
      <c r="B521" s="41"/>
      <c r="C521" s="42" t="str">
        <f>IF(Loan_Not_Paid*Values_Entered,G520,"")</f>
        <v/>
      </c>
      <c r="D521" s="42" t="str">
        <f>IF(Loan_Not_Paid*Values_Entered,E521+F521,"")</f>
        <v/>
      </c>
      <c r="E521" s="42" t="str">
        <f>IF(Loan_Not_Paid*Values_Entered,$D$9,"")</f>
        <v/>
      </c>
      <c r="F521" s="42"/>
      <c r="G521" s="42"/>
    </row>
    <row r="522" spans="1:7" x14ac:dyDescent="0.25">
      <c r="A522" s="40" t="str">
        <f>IF(Loan_Not_Paid*Values_Entered,Payment_Number,"")</f>
        <v/>
      </c>
      <c r="B522" s="41"/>
      <c r="C522" s="42" t="str">
        <f>IF(Loan_Not_Paid*Values_Entered,G521,"")</f>
        <v/>
      </c>
      <c r="D522" s="42" t="str">
        <f>IF(Loan_Not_Paid*Values_Entered,E522+F522,"")</f>
        <v/>
      </c>
      <c r="E522" s="42" t="str">
        <f>IF(Loan_Not_Paid*Values_Entered,$D$9,"")</f>
        <v/>
      </c>
      <c r="F522" s="42"/>
      <c r="G522" s="42"/>
    </row>
    <row r="523" spans="1:7" x14ac:dyDescent="0.25">
      <c r="A523" s="40" t="str">
        <f>IF(Loan_Not_Paid*Values_Entered,Payment_Number,"")</f>
        <v/>
      </c>
      <c r="B523" s="41"/>
      <c r="C523" s="42" t="str">
        <f>IF(Loan_Not_Paid*Values_Entered,G522,"")</f>
        <v/>
      </c>
      <c r="D523" s="42" t="str">
        <f>IF(Loan_Not_Paid*Values_Entered,E523+F523,"")</f>
        <v/>
      </c>
      <c r="E523" s="42" t="str">
        <f>IF(Loan_Not_Paid*Values_Entered,$D$9,"")</f>
        <v/>
      </c>
      <c r="F523" s="42"/>
      <c r="G523" s="42"/>
    </row>
    <row r="524" spans="1:7" x14ac:dyDescent="0.25">
      <c r="A524" s="40" t="str">
        <f>IF(Loan_Not_Paid*Values_Entered,Payment_Number,"")</f>
        <v/>
      </c>
      <c r="B524" s="41"/>
      <c r="C524" s="42" t="str">
        <f>IF(Loan_Not_Paid*Values_Entered,G523,"")</f>
        <v/>
      </c>
      <c r="D524" s="42" t="str">
        <f>IF(Loan_Not_Paid*Values_Entered,E524+F524,"")</f>
        <v/>
      </c>
      <c r="E524" s="42" t="str">
        <f>IF(Loan_Not_Paid*Values_Entered,$D$9,"")</f>
        <v/>
      </c>
      <c r="F524" s="42"/>
      <c r="G524" s="42"/>
    </row>
    <row r="525" spans="1:7" x14ac:dyDescent="0.25">
      <c r="A525" s="40" t="str">
        <f>IF(Loan_Not_Paid*Values_Entered,Payment_Number,"")</f>
        <v/>
      </c>
      <c r="B525" s="41"/>
      <c r="C525" s="42" t="str">
        <f>IF(Loan_Not_Paid*Values_Entered,G524,"")</f>
        <v/>
      </c>
      <c r="D525" s="42" t="str">
        <f>IF(Loan_Not_Paid*Values_Entered,E525+F525,"")</f>
        <v/>
      </c>
      <c r="E525" s="42" t="str">
        <f>IF(Loan_Not_Paid*Values_Entered,$D$9,"")</f>
        <v/>
      </c>
      <c r="F525" s="42"/>
      <c r="G525" s="42"/>
    </row>
    <row r="526" spans="1:7" x14ac:dyDescent="0.25">
      <c r="A526" s="40" t="str">
        <f>IF(Loan_Not_Paid*Values_Entered,Payment_Number,"")</f>
        <v/>
      </c>
      <c r="B526" s="41"/>
      <c r="C526" s="42" t="str">
        <f>IF(Loan_Not_Paid*Values_Entered,G525,"")</f>
        <v/>
      </c>
      <c r="D526" s="42" t="str">
        <f>IF(Loan_Not_Paid*Values_Entered,E526+F526,"")</f>
        <v/>
      </c>
      <c r="E526" s="42" t="str">
        <f>IF(Loan_Not_Paid*Values_Entered,$D$9,"")</f>
        <v/>
      </c>
      <c r="F526" s="42"/>
      <c r="G526" s="42"/>
    </row>
    <row r="527" spans="1:7" x14ac:dyDescent="0.25">
      <c r="A527" s="40" t="str">
        <f>IF(Loan_Not_Paid*Values_Entered,Payment_Number,"")</f>
        <v/>
      </c>
      <c r="B527" s="41"/>
      <c r="C527" s="42" t="str">
        <f>IF(Loan_Not_Paid*Values_Entered,G526,"")</f>
        <v/>
      </c>
      <c r="D527" s="42" t="str">
        <f>IF(Loan_Not_Paid*Values_Entered,E527+F527,"")</f>
        <v/>
      </c>
      <c r="E527" s="42" t="str">
        <f>IF(Loan_Not_Paid*Values_Entered,$D$9,"")</f>
        <v/>
      </c>
      <c r="F527" s="42"/>
      <c r="G527" s="42"/>
    </row>
    <row r="528" spans="1:7" x14ac:dyDescent="0.25">
      <c r="A528" s="40" t="str">
        <f>IF(Loan_Not_Paid*Values_Entered,Payment_Number,"")</f>
        <v/>
      </c>
      <c r="B528" s="41"/>
      <c r="C528" s="42" t="str">
        <f>IF(Loan_Not_Paid*Values_Entered,G527,"")</f>
        <v/>
      </c>
      <c r="D528" s="42" t="str">
        <f>IF(Loan_Not_Paid*Values_Entered,E528+F528,"")</f>
        <v/>
      </c>
      <c r="E528" s="42" t="str">
        <f>IF(Loan_Not_Paid*Values_Entered,$D$9,"")</f>
        <v/>
      </c>
      <c r="F528" s="42"/>
      <c r="G528" s="42"/>
    </row>
    <row r="529" spans="1:7" x14ac:dyDescent="0.25">
      <c r="A529" s="40" t="str">
        <f>IF(Loan_Not_Paid*Values_Entered,Payment_Number,"")</f>
        <v/>
      </c>
      <c r="B529" s="41"/>
      <c r="C529" s="42" t="str">
        <f>IF(Loan_Not_Paid*Values_Entered,G528,"")</f>
        <v/>
      </c>
      <c r="D529" s="42" t="str">
        <f>IF(Loan_Not_Paid*Values_Entered,E529+F529,"")</f>
        <v/>
      </c>
      <c r="E529" s="42" t="str">
        <f>IF(Loan_Not_Paid*Values_Entered,$D$9,"")</f>
        <v/>
      </c>
      <c r="F529" s="42"/>
      <c r="G529" s="42"/>
    </row>
    <row r="530" spans="1:7" x14ac:dyDescent="0.25">
      <c r="A530" s="40" t="str">
        <f>IF(Loan_Not_Paid*Values_Entered,Payment_Number,"")</f>
        <v/>
      </c>
      <c r="B530" s="41"/>
      <c r="C530" s="42" t="str">
        <f>IF(Loan_Not_Paid*Values_Entered,G529,"")</f>
        <v/>
      </c>
      <c r="D530" s="42" t="str">
        <f>IF(Loan_Not_Paid*Values_Entered,E530+F530,"")</f>
        <v/>
      </c>
      <c r="E530" s="42" t="str">
        <f>IF(Loan_Not_Paid*Values_Entered,$D$9,"")</f>
        <v/>
      </c>
      <c r="F530" s="42"/>
      <c r="G530" s="42"/>
    </row>
    <row r="531" spans="1:7" x14ac:dyDescent="0.25">
      <c r="A531" s="40" t="str">
        <f>IF(Loan_Not_Paid*Values_Entered,Payment_Number,"")</f>
        <v/>
      </c>
      <c r="B531" s="41"/>
      <c r="C531" s="42" t="str">
        <f>IF(Loan_Not_Paid*Values_Entered,G530,"")</f>
        <v/>
      </c>
      <c r="D531" s="42" t="str">
        <f>IF(Loan_Not_Paid*Values_Entered,E531+F531,"")</f>
        <v/>
      </c>
      <c r="E531" s="42" t="str">
        <f>IF(Loan_Not_Paid*Values_Entered,$D$9,"")</f>
        <v/>
      </c>
      <c r="F531" s="42"/>
      <c r="G531" s="42"/>
    </row>
    <row r="532" spans="1:7" x14ac:dyDescent="0.25">
      <c r="A532" s="40" t="str">
        <f>IF(Loan_Not_Paid*Values_Entered,Payment_Number,"")</f>
        <v/>
      </c>
      <c r="B532" s="41"/>
      <c r="C532" s="42" t="str">
        <f>IF(Loan_Not_Paid*Values_Entered,G531,"")</f>
        <v/>
      </c>
      <c r="D532" s="42" t="str">
        <f>IF(Loan_Not_Paid*Values_Entered,E532+F532,"")</f>
        <v/>
      </c>
      <c r="E532" s="42" t="str">
        <f>IF(Loan_Not_Paid*Values_Entered,$D$9,"")</f>
        <v/>
      </c>
      <c r="F532" s="42"/>
      <c r="G532" s="42"/>
    </row>
    <row r="533" spans="1:7" x14ac:dyDescent="0.25">
      <c r="A533" s="40" t="str">
        <f>IF(Loan_Not_Paid*Values_Entered,Payment_Number,"")</f>
        <v/>
      </c>
      <c r="B533" s="41"/>
      <c r="C533" s="42" t="str">
        <f>IF(Loan_Not_Paid*Values_Entered,G532,"")</f>
        <v/>
      </c>
      <c r="D533" s="42" t="str">
        <f>IF(Loan_Not_Paid*Values_Entered,E533+F533,"")</f>
        <v/>
      </c>
      <c r="E533" s="42" t="str">
        <f>IF(Loan_Not_Paid*Values_Entered,$D$9,"")</f>
        <v/>
      </c>
      <c r="F533" s="42"/>
      <c r="G533" s="42"/>
    </row>
    <row r="534" spans="1:7" x14ac:dyDescent="0.25">
      <c r="A534" s="40" t="str">
        <f>IF(Loan_Not_Paid*Values_Entered,Payment_Number,"")</f>
        <v/>
      </c>
      <c r="B534" s="41"/>
      <c r="C534" s="42" t="str">
        <f>IF(Loan_Not_Paid*Values_Entered,G533,"")</f>
        <v/>
      </c>
      <c r="D534" s="42" t="str">
        <f>IF(Loan_Not_Paid*Values_Entered,E534+F534,"")</f>
        <v/>
      </c>
      <c r="E534" s="42" t="str">
        <f>IF(Loan_Not_Paid*Values_Entered,$D$9,"")</f>
        <v/>
      </c>
      <c r="F534" s="42"/>
      <c r="G534" s="42"/>
    </row>
    <row r="535" spans="1:7" x14ac:dyDescent="0.25">
      <c r="A535" s="40" t="str">
        <f>IF(Loan_Not_Paid*Values_Entered,Payment_Number,"")</f>
        <v/>
      </c>
      <c r="B535" s="41"/>
      <c r="C535" s="42" t="str">
        <f>IF(Loan_Not_Paid*Values_Entered,G534,"")</f>
        <v/>
      </c>
      <c r="D535" s="42" t="str">
        <f>IF(Loan_Not_Paid*Values_Entered,E535+F535,"")</f>
        <v/>
      </c>
      <c r="E535" s="42" t="str">
        <f>IF(Loan_Not_Paid*Values_Entered,$D$9,"")</f>
        <v/>
      </c>
      <c r="F535" s="42"/>
      <c r="G535" s="42"/>
    </row>
    <row r="536" spans="1:7" x14ac:dyDescent="0.25">
      <c r="A536" s="40" t="str">
        <f>IF(Loan_Not_Paid*Values_Entered,Payment_Number,"")</f>
        <v/>
      </c>
      <c r="B536" s="41"/>
      <c r="C536" s="42" t="str">
        <f>IF(Loan_Not_Paid*Values_Entered,G535,"")</f>
        <v/>
      </c>
      <c r="D536" s="42" t="str">
        <f>IF(Loan_Not_Paid*Values_Entered,E536+F536,"")</f>
        <v/>
      </c>
      <c r="E536" s="42" t="str">
        <f>IF(Loan_Not_Paid*Values_Entered,$D$9,"")</f>
        <v/>
      </c>
      <c r="F536" s="42"/>
      <c r="G536" s="42"/>
    </row>
    <row r="537" spans="1:7" x14ac:dyDescent="0.25">
      <c r="A537" s="40" t="str">
        <f>IF(Loan_Not_Paid*Values_Entered,Payment_Number,"")</f>
        <v/>
      </c>
      <c r="B537" s="41"/>
      <c r="C537" s="42" t="str">
        <f>IF(Loan_Not_Paid*Values_Entered,G536,"")</f>
        <v/>
      </c>
      <c r="D537" s="42" t="str">
        <f>IF(Loan_Not_Paid*Values_Entered,E537+F537,"")</f>
        <v/>
      </c>
      <c r="E537" s="42" t="str">
        <f>IF(Loan_Not_Paid*Values_Entered,$D$9,"")</f>
        <v/>
      </c>
      <c r="F537" s="42"/>
      <c r="G537" s="42"/>
    </row>
    <row r="538" spans="1:7" x14ac:dyDescent="0.25">
      <c r="A538" s="40" t="str">
        <f>IF(Loan_Not_Paid*Values_Entered,Payment_Number,"")</f>
        <v/>
      </c>
      <c r="B538" s="41"/>
      <c r="C538" s="42" t="str">
        <f>IF(Loan_Not_Paid*Values_Entered,G537,"")</f>
        <v/>
      </c>
      <c r="D538" s="42" t="str">
        <f>IF(Loan_Not_Paid*Values_Entered,E538+F538,"")</f>
        <v/>
      </c>
      <c r="E538" s="42" t="str">
        <f>IF(Loan_Not_Paid*Values_Entered,$D$9,"")</f>
        <v/>
      </c>
      <c r="F538" s="42"/>
      <c r="G538" s="42"/>
    </row>
    <row r="539" spans="1:7" x14ac:dyDescent="0.25">
      <c r="A539" s="40" t="str">
        <f>IF(Loan_Not_Paid*Values_Entered,Payment_Number,"")</f>
        <v/>
      </c>
      <c r="B539" s="41"/>
      <c r="C539" s="42" t="str">
        <f>IF(Loan_Not_Paid*Values_Entered,G538,"")</f>
        <v/>
      </c>
      <c r="D539" s="42" t="str">
        <f>IF(Loan_Not_Paid*Values_Entered,E539+F539,"")</f>
        <v/>
      </c>
      <c r="E539" s="42" t="str">
        <f>IF(Loan_Not_Paid*Values_Entered,$D$9,"")</f>
        <v/>
      </c>
      <c r="F539" s="42"/>
      <c r="G539" s="42"/>
    </row>
    <row r="540" spans="1:7" x14ac:dyDescent="0.25">
      <c r="A540" s="40" t="str">
        <f>IF(Loan_Not_Paid*Values_Entered,Payment_Number,"")</f>
        <v/>
      </c>
      <c r="B540" s="41"/>
      <c r="C540" s="42" t="str">
        <f>IF(Loan_Not_Paid*Values_Entered,G539,"")</f>
        <v/>
      </c>
      <c r="D540" s="42" t="str">
        <f>IF(Loan_Not_Paid*Values_Entered,E540+F540,"")</f>
        <v/>
      </c>
      <c r="E540" s="42" t="str">
        <f>IF(Loan_Not_Paid*Values_Entered,$D$9,"")</f>
        <v/>
      </c>
      <c r="F540" s="42"/>
      <c r="G540" s="42"/>
    </row>
    <row r="541" spans="1:7" x14ac:dyDescent="0.25">
      <c r="A541" s="40" t="str">
        <f>IF(Loan_Not_Paid*Values_Entered,Payment_Number,"")</f>
        <v/>
      </c>
      <c r="B541" s="41"/>
      <c r="C541" s="42" t="str">
        <f>IF(Loan_Not_Paid*Values_Entered,G540,"")</f>
        <v/>
      </c>
      <c r="D541" s="42" t="str">
        <f>IF(Loan_Not_Paid*Values_Entered,E541+F541,"")</f>
        <v/>
      </c>
      <c r="E541" s="42" t="str">
        <f>IF(Loan_Not_Paid*Values_Entered,$D$9,"")</f>
        <v/>
      </c>
      <c r="F541" s="42"/>
      <c r="G541" s="42"/>
    </row>
    <row r="542" spans="1:7" x14ac:dyDescent="0.25">
      <c r="A542" s="40" t="str">
        <f>IF(Loan_Not_Paid*Values_Entered,Payment_Number,"")</f>
        <v/>
      </c>
      <c r="B542" s="41"/>
      <c r="C542" s="42" t="str">
        <f>IF(Loan_Not_Paid*Values_Entered,G541,"")</f>
        <v/>
      </c>
      <c r="D542" s="42" t="str">
        <f>IF(Loan_Not_Paid*Values_Entered,E542+F542,"")</f>
        <v/>
      </c>
      <c r="E542" s="42" t="str">
        <f>IF(Loan_Not_Paid*Values_Entered,$D$9,"")</f>
        <v/>
      </c>
      <c r="F542" s="42"/>
      <c r="G542" s="42"/>
    </row>
    <row r="543" spans="1:7" x14ac:dyDescent="0.25">
      <c r="A543" s="40" t="str">
        <f>IF(Loan_Not_Paid*Values_Entered,Payment_Number,"")</f>
        <v/>
      </c>
      <c r="B543" s="41"/>
      <c r="C543" s="42" t="str">
        <f>IF(Loan_Not_Paid*Values_Entered,G542,"")</f>
        <v/>
      </c>
      <c r="D543" s="42" t="str">
        <f>IF(Loan_Not_Paid*Values_Entered,E543+F543,"")</f>
        <v/>
      </c>
      <c r="E543" s="42" t="str">
        <f>IF(Loan_Not_Paid*Values_Entered,$D$9,"")</f>
        <v/>
      </c>
      <c r="F543" s="42"/>
      <c r="G543" s="42"/>
    </row>
    <row r="544" spans="1:7" x14ac:dyDescent="0.25">
      <c r="A544" s="40" t="str">
        <f>IF(Loan_Not_Paid*Values_Entered,Payment_Number,"")</f>
        <v/>
      </c>
      <c r="B544" s="41"/>
      <c r="C544" s="42" t="str">
        <f>IF(Loan_Not_Paid*Values_Entered,G543,"")</f>
        <v/>
      </c>
      <c r="D544" s="42" t="str">
        <f>IF(Loan_Not_Paid*Values_Entered,E544+F544,"")</f>
        <v/>
      </c>
      <c r="E544" s="42" t="str">
        <f>IF(Loan_Not_Paid*Values_Entered,$D$9,"")</f>
        <v/>
      </c>
      <c r="F544" s="42"/>
      <c r="G544" s="42"/>
    </row>
    <row r="545" spans="1:7" x14ac:dyDescent="0.25">
      <c r="A545" s="40" t="str">
        <f>IF(Loan_Not_Paid*Values_Entered,Payment_Number,"")</f>
        <v/>
      </c>
      <c r="B545" s="41"/>
      <c r="C545" s="42" t="str">
        <f>IF(Loan_Not_Paid*Values_Entered,G544,"")</f>
        <v/>
      </c>
      <c r="D545" s="42" t="str">
        <f>IF(Loan_Not_Paid*Values_Entered,E545+F545,"")</f>
        <v/>
      </c>
      <c r="E545" s="42" t="str">
        <f>IF(Loan_Not_Paid*Values_Entered,$D$9,"")</f>
        <v/>
      </c>
      <c r="F545" s="42"/>
      <c r="G545" s="42"/>
    </row>
    <row r="546" spans="1:7" x14ac:dyDescent="0.25">
      <c r="A546" s="40" t="str">
        <f>IF(Loan_Not_Paid*Values_Entered,Payment_Number,"")</f>
        <v/>
      </c>
      <c r="B546" s="41"/>
      <c r="C546" s="42" t="str">
        <f>IF(Loan_Not_Paid*Values_Entered,G545,"")</f>
        <v/>
      </c>
      <c r="D546" s="42" t="str">
        <f>IF(Loan_Not_Paid*Values_Entered,E546+F546,"")</f>
        <v/>
      </c>
      <c r="E546" s="42" t="str">
        <f>IF(Loan_Not_Paid*Values_Entered,$D$9,"")</f>
        <v/>
      </c>
      <c r="F546" s="42"/>
      <c r="G546" s="42"/>
    </row>
    <row r="547" spans="1:7" x14ac:dyDescent="0.25">
      <c r="A547" s="40" t="str">
        <f>IF(Loan_Not_Paid*Values_Entered,Payment_Number,"")</f>
        <v/>
      </c>
      <c r="B547" s="41"/>
      <c r="C547" s="42" t="str">
        <f>IF(Loan_Not_Paid*Values_Entered,G546,"")</f>
        <v/>
      </c>
      <c r="D547" s="42" t="str">
        <f>IF(Loan_Not_Paid*Values_Entered,E547+F547,"")</f>
        <v/>
      </c>
      <c r="E547" s="42" t="str">
        <f>IF(Loan_Not_Paid*Values_Entered,$D$9,"")</f>
        <v/>
      </c>
      <c r="F547" s="42"/>
      <c r="G547" s="42"/>
    </row>
    <row r="548" spans="1:7" x14ac:dyDescent="0.25">
      <c r="A548" s="40" t="str">
        <f>IF(Loan_Not_Paid*Values_Entered,Payment_Number,"")</f>
        <v/>
      </c>
      <c r="B548" s="41"/>
      <c r="C548" s="42" t="str">
        <f>IF(Loan_Not_Paid*Values_Entered,G547,"")</f>
        <v/>
      </c>
      <c r="D548" s="42" t="str">
        <f>IF(Loan_Not_Paid*Values_Entered,E548+F548,"")</f>
        <v/>
      </c>
      <c r="E548" s="42" t="str">
        <f>IF(Loan_Not_Paid*Values_Entered,$D$9,"")</f>
        <v/>
      </c>
      <c r="F548" s="42"/>
      <c r="G548" s="42"/>
    </row>
    <row r="549" spans="1:7" x14ac:dyDescent="0.25">
      <c r="A549" s="40" t="str">
        <f>IF(Loan_Not_Paid*Values_Entered,Payment_Number,"")</f>
        <v/>
      </c>
      <c r="B549" s="41"/>
      <c r="C549" s="42" t="str">
        <f>IF(Loan_Not_Paid*Values_Entered,G548,"")</f>
        <v/>
      </c>
      <c r="D549" s="42" t="str">
        <f>IF(Loan_Not_Paid*Values_Entered,E549+F549,"")</f>
        <v/>
      </c>
      <c r="E549" s="42" t="str">
        <f>IF(Loan_Not_Paid*Values_Entered,$D$9,"")</f>
        <v/>
      </c>
      <c r="F549" s="42"/>
      <c r="G549" s="42"/>
    </row>
    <row r="550" spans="1:7" x14ac:dyDescent="0.25">
      <c r="A550" s="40" t="str">
        <f>IF(Loan_Not_Paid*Values_Entered,Payment_Number,"")</f>
        <v/>
      </c>
      <c r="B550" s="41"/>
      <c r="C550" s="42" t="str">
        <f>IF(Loan_Not_Paid*Values_Entered,G549,"")</f>
        <v/>
      </c>
      <c r="D550" s="42" t="str">
        <f>IF(Loan_Not_Paid*Values_Entered,E550+F550,"")</f>
        <v/>
      </c>
      <c r="E550" s="42" t="str">
        <f>IF(Loan_Not_Paid*Values_Entered,$D$9,"")</f>
        <v/>
      </c>
      <c r="F550" s="42"/>
      <c r="G550" s="42"/>
    </row>
    <row r="551" spans="1:7" x14ac:dyDescent="0.25">
      <c r="A551" s="40" t="str">
        <f>IF(Loan_Not_Paid*Values_Entered,Payment_Number,"")</f>
        <v/>
      </c>
      <c r="B551" s="41"/>
      <c r="C551" s="42" t="str">
        <f>IF(Loan_Not_Paid*Values_Entered,G550,"")</f>
        <v/>
      </c>
      <c r="D551" s="42" t="str">
        <f>IF(Loan_Not_Paid*Values_Entered,E551+F551,"")</f>
        <v/>
      </c>
      <c r="E551" s="42" t="str">
        <f>IF(Loan_Not_Paid*Values_Entered,$D$9,"")</f>
        <v/>
      </c>
      <c r="F551" s="42"/>
      <c r="G551" s="42"/>
    </row>
    <row r="552" spans="1:7" x14ac:dyDescent="0.25">
      <c r="A552" s="40" t="str">
        <f>IF(Loan_Not_Paid*Values_Entered,Payment_Number,"")</f>
        <v/>
      </c>
      <c r="B552" s="41"/>
      <c r="C552" s="42" t="str">
        <f>IF(Loan_Not_Paid*Values_Entered,G551,"")</f>
        <v/>
      </c>
      <c r="D552" s="42" t="str">
        <f>IF(Loan_Not_Paid*Values_Entered,E552+F552,"")</f>
        <v/>
      </c>
      <c r="E552" s="42" t="str">
        <f>IF(Loan_Not_Paid*Values_Entered,$D$9,"")</f>
        <v/>
      </c>
      <c r="F552" s="42"/>
      <c r="G552" s="42"/>
    </row>
    <row r="553" spans="1:7" x14ac:dyDescent="0.25">
      <c r="A553" s="40" t="str">
        <f>IF(Loan_Not_Paid*Values_Entered,Payment_Number,"")</f>
        <v/>
      </c>
      <c r="B553" s="41"/>
      <c r="C553" s="42" t="str">
        <f>IF(Loan_Not_Paid*Values_Entered,G552,"")</f>
        <v/>
      </c>
      <c r="D553" s="42" t="str">
        <f>IF(Loan_Not_Paid*Values_Entered,E553+F553,"")</f>
        <v/>
      </c>
      <c r="E553" s="42" t="str">
        <f>IF(Loan_Not_Paid*Values_Entered,$D$9,"")</f>
        <v/>
      </c>
      <c r="F553" s="42"/>
      <c r="G553" s="42"/>
    </row>
    <row r="554" spans="1:7" x14ac:dyDescent="0.25">
      <c r="A554" s="40" t="str">
        <f>IF(Loan_Not_Paid*Values_Entered,Payment_Number,"")</f>
        <v/>
      </c>
      <c r="B554" s="41"/>
      <c r="C554" s="42" t="str">
        <f>IF(Loan_Not_Paid*Values_Entered,G553,"")</f>
        <v/>
      </c>
      <c r="D554" s="42" t="str">
        <f>IF(Loan_Not_Paid*Values_Entered,E554+F554,"")</f>
        <v/>
      </c>
      <c r="E554" s="42" t="str">
        <f>IF(Loan_Not_Paid*Values_Entered,$D$9,"")</f>
        <v/>
      </c>
      <c r="F554" s="42"/>
      <c r="G554" s="42"/>
    </row>
    <row r="555" spans="1:7" x14ac:dyDescent="0.25">
      <c r="A555" s="40" t="str">
        <f>IF(Loan_Not_Paid*Values_Entered,Payment_Number,"")</f>
        <v/>
      </c>
      <c r="B555" s="41"/>
      <c r="C555" s="42" t="str">
        <f>IF(Loan_Not_Paid*Values_Entered,G554,"")</f>
        <v/>
      </c>
      <c r="D555" s="42" t="str">
        <f>IF(Loan_Not_Paid*Values_Entered,E555+F555,"")</f>
        <v/>
      </c>
      <c r="E555" s="42" t="str">
        <f>IF(Loan_Not_Paid*Values_Entered,$D$9,"")</f>
        <v/>
      </c>
      <c r="F555" s="42"/>
      <c r="G555" s="42"/>
    </row>
    <row r="556" spans="1:7" x14ac:dyDescent="0.25">
      <c r="A556" s="40" t="str">
        <f>IF(Loan_Not_Paid*Values_Entered,Payment_Number,"")</f>
        <v/>
      </c>
      <c r="B556" s="41"/>
      <c r="C556" s="42" t="str">
        <f>IF(Loan_Not_Paid*Values_Entered,G555,"")</f>
        <v/>
      </c>
      <c r="D556" s="42" t="str">
        <f>IF(Loan_Not_Paid*Values_Entered,E556+F556,"")</f>
        <v/>
      </c>
      <c r="E556" s="42" t="str">
        <f>IF(Loan_Not_Paid*Values_Entered,$D$9,"")</f>
        <v/>
      </c>
      <c r="F556" s="42"/>
      <c r="G556" s="42"/>
    </row>
    <row r="557" spans="1:7" x14ac:dyDescent="0.25">
      <c r="A557" s="40" t="str">
        <f>IF(Loan_Not_Paid*Values_Entered,Payment_Number,"")</f>
        <v/>
      </c>
      <c r="B557" s="41"/>
      <c r="C557" s="42" t="str">
        <f>IF(Loan_Not_Paid*Values_Entered,G556,"")</f>
        <v/>
      </c>
      <c r="D557" s="42" t="str">
        <f>IF(Loan_Not_Paid*Values_Entered,E557+F557,"")</f>
        <v/>
      </c>
      <c r="E557" s="42" t="str">
        <f>IF(Loan_Not_Paid*Values_Entered,$D$9,"")</f>
        <v/>
      </c>
      <c r="F557" s="42"/>
      <c r="G557" s="42"/>
    </row>
    <row r="558" spans="1:7" x14ac:dyDescent="0.25">
      <c r="A558" s="40" t="str">
        <f>IF(Loan_Not_Paid*Values_Entered,Payment_Number,"")</f>
        <v/>
      </c>
      <c r="B558" s="41"/>
      <c r="C558" s="42" t="str">
        <f>IF(Loan_Not_Paid*Values_Entered,G557,"")</f>
        <v/>
      </c>
      <c r="D558" s="42" t="str">
        <f>IF(Loan_Not_Paid*Values_Entered,E558+F558,"")</f>
        <v/>
      </c>
      <c r="E558" s="42" t="str">
        <f>IF(Loan_Not_Paid*Values_Entered,$D$9,"")</f>
        <v/>
      </c>
      <c r="F558" s="42"/>
      <c r="G558" s="42"/>
    </row>
    <row r="559" spans="1:7" x14ac:dyDescent="0.25">
      <c r="A559" s="40" t="str">
        <f>IF(Loan_Not_Paid*Values_Entered,Payment_Number,"")</f>
        <v/>
      </c>
      <c r="B559" s="41"/>
      <c r="C559" s="42" t="str">
        <f>IF(Loan_Not_Paid*Values_Entered,G558,"")</f>
        <v/>
      </c>
      <c r="D559" s="42" t="str">
        <f>IF(Loan_Not_Paid*Values_Entered,E559+F559,"")</f>
        <v/>
      </c>
      <c r="E559" s="42" t="str">
        <f>IF(Loan_Not_Paid*Values_Entered,$D$9,"")</f>
        <v/>
      </c>
      <c r="F559" s="42"/>
      <c r="G559" s="42"/>
    </row>
    <row r="560" spans="1:7" x14ac:dyDescent="0.25">
      <c r="A560" s="40" t="str">
        <f>IF(Loan_Not_Paid*Values_Entered,Payment_Number,"")</f>
        <v/>
      </c>
      <c r="B560" s="41"/>
      <c r="C560" s="42" t="str">
        <f>IF(Loan_Not_Paid*Values_Entered,G559,"")</f>
        <v/>
      </c>
      <c r="D560" s="42" t="str">
        <f>IF(Loan_Not_Paid*Values_Entered,E560+F560,"")</f>
        <v/>
      </c>
      <c r="E560" s="42" t="str">
        <f>IF(Loan_Not_Paid*Values_Entered,$D$9,"")</f>
        <v/>
      </c>
      <c r="F560" s="42"/>
      <c r="G560" s="42"/>
    </row>
    <row r="561" spans="1:7" x14ac:dyDescent="0.25">
      <c r="A561" s="40" t="str">
        <f>IF(Loan_Not_Paid*Values_Entered,Payment_Number,"")</f>
        <v/>
      </c>
      <c r="B561" s="41"/>
      <c r="C561" s="42" t="str">
        <f>IF(Loan_Not_Paid*Values_Entered,G560,"")</f>
        <v/>
      </c>
      <c r="D561" s="42" t="str">
        <f>IF(Loan_Not_Paid*Values_Entered,E561+F561,"")</f>
        <v/>
      </c>
      <c r="E561" s="42" t="str">
        <f>IF(Loan_Not_Paid*Values_Entered,$D$9,"")</f>
        <v/>
      </c>
      <c r="F561" s="42"/>
      <c r="G561" s="42"/>
    </row>
    <row r="562" spans="1:7" x14ac:dyDescent="0.25">
      <c r="A562" s="40" t="str">
        <f>IF(Loan_Not_Paid*Values_Entered,Payment_Number,"")</f>
        <v/>
      </c>
      <c r="B562" s="41"/>
      <c r="C562" s="42" t="str">
        <f>IF(Loan_Not_Paid*Values_Entered,G561,"")</f>
        <v/>
      </c>
      <c r="D562" s="42" t="str">
        <f>IF(Loan_Not_Paid*Values_Entered,E562+F562,"")</f>
        <v/>
      </c>
      <c r="E562" s="42" t="str">
        <f>IF(Loan_Not_Paid*Values_Entered,$D$9,"")</f>
        <v/>
      </c>
      <c r="F562" s="42"/>
      <c r="G562" s="42"/>
    </row>
    <row r="563" spans="1:7" x14ac:dyDescent="0.25">
      <c r="A563" s="40" t="str">
        <f>IF(Loan_Not_Paid*Values_Entered,Payment_Number,"")</f>
        <v/>
      </c>
      <c r="B563" s="41"/>
      <c r="C563" s="42" t="str">
        <f>IF(Loan_Not_Paid*Values_Entered,G562,"")</f>
        <v/>
      </c>
      <c r="D563" s="42" t="str">
        <f>IF(Loan_Not_Paid*Values_Entered,E563+F563,"")</f>
        <v/>
      </c>
      <c r="E563" s="42" t="str">
        <f>IF(Loan_Not_Paid*Values_Entered,$D$9,"")</f>
        <v/>
      </c>
      <c r="F563" s="42"/>
      <c r="G563" s="42"/>
    </row>
    <row r="564" spans="1:7" x14ac:dyDescent="0.25">
      <c r="A564" s="40" t="str">
        <f>IF(Loan_Not_Paid*Values_Entered,Payment_Number,"")</f>
        <v/>
      </c>
      <c r="B564" s="41"/>
      <c r="C564" s="42" t="str">
        <f>IF(Loan_Not_Paid*Values_Entered,G563,"")</f>
        <v/>
      </c>
      <c r="D564" s="42" t="str">
        <f>IF(Loan_Not_Paid*Values_Entered,E564+F564,"")</f>
        <v/>
      </c>
      <c r="E564" s="42" t="str">
        <f>IF(Loan_Not_Paid*Values_Entered,$D$9,"")</f>
        <v/>
      </c>
      <c r="F564" s="42"/>
      <c r="G564" s="42"/>
    </row>
    <row r="565" spans="1:7" x14ac:dyDescent="0.25">
      <c r="A565" s="40" t="str">
        <f>IF(Loan_Not_Paid*Values_Entered,Payment_Number,"")</f>
        <v/>
      </c>
      <c r="B565" s="41"/>
      <c r="C565" s="42" t="str">
        <f>IF(Loan_Not_Paid*Values_Entered,G564,"")</f>
        <v/>
      </c>
      <c r="D565" s="42" t="str">
        <f>IF(Loan_Not_Paid*Values_Entered,E565+F565,"")</f>
        <v/>
      </c>
      <c r="E565" s="42" t="str">
        <f>IF(Loan_Not_Paid*Values_Entered,$D$9,"")</f>
        <v/>
      </c>
      <c r="F565" s="42"/>
      <c r="G565" s="42"/>
    </row>
    <row r="566" spans="1:7" x14ac:dyDescent="0.25">
      <c r="A566" s="40" t="str">
        <f>IF(Loan_Not_Paid*Values_Entered,Payment_Number,"")</f>
        <v/>
      </c>
      <c r="B566" s="41"/>
      <c r="C566" s="42" t="str">
        <f>IF(Loan_Not_Paid*Values_Entered,G565,"")</f>
        <v/>
      </c>
      <c r="D566" s="42" t="str">
        <f>IF(Loan_Not_Paid*Values_Entered,E566+F566,"")</f>
        <v/>
      </c>
      <c r="E566" s="42" t="str">
        <f>IF(Loan_Not_Paid*Values_Entered,$D$9,"")</f>
        <v/>
      </c>
      <c r="F566" s="42"/>
      <c r="G566" s="42"/>
    </row>
    <row r="567" spans="1:7" x14ac:dyDescent="0.25">
      <c r="A567" s="40" t="str">
        <f>IF(Loan_Not_Paid*Values_Entered,Payment_Number,"")</f>
        <v/>
      </c>
      <c r="B567" s="41"/>
      <c r="C567" s="42" t="str">
        <f>IF(Loan_Not_Paid*Values_Entered,G566,"")</f>
        <v/>
      </c>
      <c r="D567" s="42" t="str">
        <f>IF(Loan_Not_Paid*Values_Entered,E567+F567,"")</f>
        <v/>
      </c>
      <c r="E567" s="42" t="str">
        <f>IF(Loan_Not_Paid*Values_Entered,$D$9,"")</f>
        <v/>
      </c>
      <c r="F567" s="42"/>
      <c r="G567" s="42"/>
    </row>
    <row r="568" spans="1:7" x14ac:dyDescent="0.25">
      <c r="A568" s="40" t="str">
        <f>IF(Loan_Not_Paid*Values_Entered,Payment_Number,"")</f>
        <v/>
      </c>
      <c r="B568" s="41"/>
      <c r="C568" s="42" t="str">
        <f>IF(Loan_Not_Paid*Values_Entered,G567,"")</f>
        <v/>
      </c>
      <c r="D568" s="42" t="str">
        <f>IF(Loan_Not_Paid*Values_Entered,E568+F568,"")</f>
        <v/>
      </c>
      <c r="E568" s="42" t="str">
        <f>IF(Loan_Not_Paid*Values_Entered,$D$9,"")</f>
        <v/>
      </c>
      <c r="F568" s="42"/>
      <c r="G568" s="42"/>
    </row>
    <row r="569" spans="1:7" x14ac:dyDescent="0.25">
      <c r="A569" s="40" t="str">
        <f>IF(Loan_Not_Paid*Values_Entered,Payment_Number,"")</f>
        <v/>
      </c>
      <c r="B569" s="41"/>
      <c r="C569" s="42" t="str">
        <f>IF(Loan_Not_Paid*Values_Entered,G568,"")</f>
        <v/>
      </c>
      <c r="D569" s="42" t="str">
        <f>IF(Loan_Not_Paid*Values_Entered,E569+F569,"")</f>
        <v/>
      </c>
      <c r="E569" s="42" t="str">
        <f>IF(Loan_Not_Paid*Values_Entered,$D$9,"")</f>
        <v/>
      </c>
      <c r="F569" s="42"/>
      <c r="G569" s="42"/>
    </row>
    <row r="570" spans="1:7" x14ac:dyDescent="0.25">
      <c r="A570" s="40" t="str">
        <f>IF(Loan_Not_Paid*Values_Entered,Payment_Number,"")</f>
        <v/>
      </c>
      <c r="B570" s="41"/>
      <c r="C570" s="42" t="str">
        <f>IF(Loan_Not_Paid*Values_Entered,G569,"")</f>
        <v/>
      </c>
      <c r="D570" s="42" t="str">
        <f>IF(Loan_Not_Paid*Values_Entered,E570+F570,"")</f>
        <v/>
      </c>
      <c r="E570" s="42" t="str">
        <f>IF(Loan_Not_Paid*Values_Entered,$D$9,"")</f>
        <v/>
      </c>
      <c r="F570" s="42"/>
      <c r="G570" s="42"/>
    </row>
    <row r="571" spans="1:7" x14ac:dyDescent="0.25">
      <c r="A571" s="40" t="str">
        <f>IF(Loan_Not_Paid*Values_Entered,Payment_Number,"")</f>
        <v/>
      </c>
      <c r="B571" s="41"/>
      <c r="C571" s="42" t="str">
        <f>IF(Loan_Not_Paid*Values_Entered,G570,"")</f>
        <v/>
      </c>
      <c r="D571" s="42" t="str">
        <f>IF(Loan_Not_Paid*Values_Entered,E571+F571,"")</f>
        <v/>
      </c>
      <c r="E571" s="42" t="str">
        <f>IF(Loan_Not_Paid*Values_Entered,$D$9,"")</f>
        <v/>
      </c>
      <c r="F571" s="42"/>
      <c r="G571" s="42"/>
    </row>
    <row r="572" spans="1:7" x14ac:dyDescent="0.25">
      <c r="A572" s="40" t="str">
        <f>IF(Loan_Not_Paid*Values_Entered,Payment_Number,"")</f>
        <v/>
      </c>
      <c r="B572" s="41"/>
      <c r="C572" s="42" t="str">
        <f>IF(Loan_Not_Paid*Values_Entered,G571,"")</f>
        <v/>
      </c>
      <c r="D572" s="42" t="str">
        <f>IF(Loan_Not_Paid*Values_Entered,E572+F572,"")</f>
        <v/>
      </c>
      <c r="E572" s="42" t="str">
        <f>IF(Loan_Not_Paid*Values_Entered,$D$9,"")</f>
        <v/>
      </c>
      <c r="F572" s="42"/>
      <c r="G572" s="42"/>
    </row>
    <row r="573" spans="1:7" x14ac:dyDescent="0.25">
      <c r="A573" s="40" t="str">
        <f>IF(Loan_Not_Paid*Values_Entered,Payment_Number,"")</f>
        <v/>
      </c>
      <c r="B573" s="41"/>
      <c r="C573" s="42" t="str">
        <f>IF(Loan_Not_Paid*Values_Entered,G572,"")</f>
        <v/>
      </c>
      <c r="D573" s="42" t="str">
        <f>IF(Loan_Not_Paid*Values_Entered,E573+F573,"")</f>
        <v/>
      </c>
      <c r="E573" s="42" t="str">
        <f>IF(Loan_Not_Paid*Values_Entered,$D$9,"")</f>
        <v/>
      </c>
      <c r="F573" s="42"/>
      <c r="G573" s="42"/>
    </row>
    <row r="574" spans="1:7" x14ac:dyDescent="0.25">
      <c r="A574" s="40" t="str">
        <f>IF(Loan_Not_Paid*Values_Entered,Payment_Number,"")</f>
        <v/>
      </c>
      <c r="B574" s="41"/>
      <c r="C574" s="42" t="str">
        <f>IF(Loan_Not_Paid*Values_Entered,G573,"")</f>
        <v/>
      </c>
      <c r="D574" s="42" t="str">
        <f>IF(Loan_Not_Paid*Values_Entered,E574+F574,"")</f>
        <v/>
      </c>
      <c r="E574" s="42" t="str">
        <f>IF(Loan_Not_Paid*Values_Entered,$D$9,"")</f>
        <v/>
      </c>
      <c r="F574" s="42"/>
      <c r="G574" s="42"/>
    </row>
    <row r="575" spans="1:7" x14ac:dyDescent="0.25">
      <c r="A575" s="40" t="str">
        <f>IF(Loan_Not_Paid*Values_Entered,Payment_Number,"")</f>
        <v/>
      </c>
      <c r="B575" s="41"/>
      <c r="C575" s="42" t="str">
        <f>IF(Loan_Not_Paid*Values_Entered,G574,"")</f>
        <v/>
      </c>
      <c r="D575" s="42" t="str">
        <f>IF(Loan_Not_Paid*Values_Entered,E575+F575,"")</f>
        <v/>
      </c>
      <c r="E575" s="42" t="str">
        <f>IF(Loan_Not_Paid*Values_Entered,$D$9,"")</f>
        <v/>
      </c>
      <c r="F575" s="42"/>
      <c r="G575" s="42"/>
    </row>
    <row r="576" spans="1:7" x14ac:dyDescent="0.25">
      <c r="A576" s="40" t="str">
        <f>IF(Loan_Not_Paid*Values_Entered,Payment_Number,"")</f>
        <v/>
      </c>
      <c r="B576" s="41"/>
      <c r="C576" s="42" t="str">
        <f>IF(Loan_Not_Paid*Values_Entered,G575,"")</f>
        <v/>
      </c>
      <c r="D576" s="42" t="str">
        <f>IF(Loan_Not_Paid*Values_Entered,E576+F576,"")</f>
        <v/>
      </c>
      <c r="E576" s="42" t="str">
        <f>IF(Loan_Not_Paid*Values_Entered,$D$9,"")</f>
        <v/>
      </c>
      <c r="F576" s="42"/>
      <c r="G576" s="42"/>
    </row>
    <row r="577" spans="1:7" x14ac:dyDescent="0.25">
      <c r="A577" s="40" t="str">
        <f>IF(Loan_Not_Paid*Values_Entered,Payment_Number,"")</f>
        <v/>
      </c>
      <c r="B577" s="41"/>
      <c r="C577" s="42" t="str">
        <f>IF(Loan_Not_Paid*Values_Entered,G576,"")</f>
        <v/>
      </c>
      <c r="D577" s="42" t="str">
        <f>IF(Loan_Not_Paid*Values_Entered,E577+F577,"")</f>
        <v/>
      </c>
      <c r="E577" s="42" t="str">
        <f>IF(Loan_Not_Paid*Values_Entered,$D$9,"")</f>
        <v/>
      </c>
      <c r="F577" s="42"/>
      <c r="G577" s="42"/>
    </row>
    <row r="578" spans="1:7" x14ac:dyDescent="0.25">
      <c r="A578" s="40" t="str">
        <f>IF(Loan_Not_Paid*Values_Entered,Payment_Number,"")</f>
        <v/>
      </c>
      <c r="B578" s="41"/>
      <c r="C578" s="42" t="str">
        <f>IF(Loan_Not_Paid*Values_Entered,G577,"")</f>
        <v/>
      </c>
      <c r="D578" s="42" t="str">
        <f>IF(Loan_Not_Paid*Values_Entered,E578+F578,"")</f>
        <v/>
      </c>
      <c r="E578" s="42" t="str">
        <f>IF(Loan_Not_Paid*Values_Entered,$D$9,"")</f>
        <v/>
      </c>
      <c r="F578" s="42"/>
      <c r="G578" s="42"/>
    </row>
    <row r="579" spans="1:7" x14ac:dyDescent="0.25">
      <c r="A579" s="40" t="str">
        <f>IF(Loan_Not_Paid*Values_Entered,Payment_Number,"")</f>
        <v/>
      </c>
      <c r="B579" s="41"/>
      <c r="C579" s="42" t="str">
        <f>IF(Loan_Not_Paid*Values_Entered,G578,"")</f>
        <v/>
      </c>
      <c r="D579" s="42" t="str">
        <f>IF(Loan_Not_Paid*Values_Entered,E579+F579,"")</f>
        <v/>
      </c>
      <c r="E579" s="42" t="str">
        <f>IF(Loan_Not_Paid*Values_Entered,$D$9,"")</f>
        <v/>
      </c>
      <c r="F579" s="42"/>
      <c r="G579" s="42"/>
    </row>
    <row r="580" spans="1:7" x14ac:dyDescent="0.25">
      <c r="A580" s="40" t="str">
        <f>IF(Loan_Not_Paid*Values_Entered,Payment_Number,"")</f>
        <v/>
      </c>
      <c r="B580" s="41"/>
      <c r="C580" s="42" t="str">
        <f>IF(Loan_Not_Paid*Values_Entered,G579,"")</f>
        <v/>
      </c>
      <c r="D580" s="42" t="str">
        <f>IF(Loan_Not_Paid*Values_Entered,E580+F580,"")</f>
        <v/>
      </c>
      <c r="E580" s="42" t="str">
        <f>IF(Loan_Not_Paid*Values_Entered,$D$9,"")</f>
        <v/>
      </c>
      <c r="F580" s="42"/>
      <c r="G580" s="42"/>
    </row>
    <row r="581" spans="1:7" x14ac:dyDescent="0.25">
      <c r="A581" s="40" t="str">
        <f>IF(Loan_Not_Paid*Values_Entered,Payment_Number,"")</f>
        <v/>
      </c>
      <c r="B581" s="41"/>
      <c r="C581" s="42" t="str">
        <f>IF(Loan_Not_Paid*Values_Entered,G580,"")</f>
        <v/>
      </c>
      <c r="D581" s="42" t="str">
        <f>IF(Loan_Not_Paid*Values_Entered,E581+F581,"")</f>
        <v/>
      </c>
      <c r="E581" s="42" t="str">
        <f>IF(Loan_Not_Paid*Values_Entered,$D$9,"")</f>
        <v/>
      </c>
      <c r="F581" s="42"/>
      <c r="G581" s="42"/>
    </row>
    <row r="582" spans="1:7" x14ac:dyDescent="0.25">
      <c r="A582" s="40" t="str">
        <f>IF(Loan_Not_Paid*Values_Entered,Payment_Number,"")</f>
        <v/>
      </c>
      <c r="B582" s="41"/>
      <c r="C582" s="42" t="str">
        <f>IF(Loan_Not_Paid*Values_Entered,G581,"")</f>
        <v/>
      </c>
      <c r="D582" s="42" t="str">
        <f>IF(Loan_Not_Paid*Values_Entered,E582+F582,"")</f>
        <v/>
      </c>
      <c r="E582" s="42" t="str">
        <f>IF(Loan_Not_Paid*Values_Entered,$D$9,"")</f>
        <v/>
      </c>
      <c r="F582" s="42"/>
      <c r="G582" s="42"/>
    </row>
    <row r="583" spans="1:7" x14ac:dyDescent="0.25">
      <c r="A583" s="40" t="str">
        <f>IF(Loan_Not_Paid*Values_Entered,Payment_Number,"")</f>
        <v/>
      </c>
      <c r="B583" s="41"/>
      <c r="C583" s="42" t="str">
        <f>IF(Loan_Not_Paid*Values_Entered,G582,"")</f>
        <v/>
      </c>
      <c r="D583" s="42" t="str">
        <f>IF(Loan_Not_Paid*Values_Entered,E583+F583,"")</f>
        <v/>
      </c>
      <c r="E583" s="42" t="str">
        <f>IF(Loan_Not_Paid*Values_Entered,$D$9,"")</f>
        <v/>
      </c>
      <c r="F583" s="42"/>
      <c r="G583" s="42"/>
    </row>
    <row r="584" spans="1:7" x14ac:dyDescent="0.25">
      <c r="A584" s="40" t="str">
        <f>IF(Loan_Not_Paid*Values_Entered,Payment_Number,"")</f>
        <v/>
      </c>
      <c r="B584" s="41"/>
      <c r="C584" s="42" t="str">
        <f>IF(Loan_Not_Paid*Values_Entered,G583,"")</f>
        <v/>
      </c>
      <c r="D584" s="42" t="str">
        <f>IF(Loan_Not_Paid*Values_Entered,E584+F584,"")</f>
        <v/>
      </c>
      <c r="E584" s="42" t="str">
        <f>IF(Loan_Not_Paid*Values_Entered,$D$9,"")</f>
        <v/>
      </c>
      <c r="F584" s="42"/>
      <c r="G584" s="42"/>
    </row>
    <row r="585" spans="1:7" x14ac:dyDescent="0.25">
      <c r="A585" s="40" t="str">
        <f>IF(Loan_Not_Paid*Values_Entered,Payment_Number,"")</f>
        <v/>
      </c>
      <c r="B585" s="41"/>
      <c r="C585" s="42" t="str">
        <f>IF(Loan_Not_Paid*Values_Entered,G584,"")</f>
        <v/>
      </c>
      <c r="D585" s="42" t="str">
        <f>IF(Loan_Not_Paid*Values_Entered,E585+F585,"")</f>
        <v/>
      </c>
      <c r="E585" s="42" t="str">
        <f>IF(Loan_Not_Paid*Values_Entered,$D$9,"")</f>
        <v/>
      </c>
      <c r="F585" s="42"/>
      <c r="G585" s="42"/>
    </row>
    <row r="586" spans="1:7" x14ac:dyDescent="0.25">
      <c r="A586" s="40" t="str">
        <f>IF(Loan_Not_Paid*Values_Entered,Payment_Number,"")</f>
        <v/>
      </c>
      <c r="B586" s="41"/>
      <c r="C586" s="42" t="str">
        <f>IF(Loan_Not_Paid*Values_Entered,G585,"")</f>
        <v/>
      </c>
      <c r="D586" s="42" t="str">
        <f>IF(Loan_Not_Paid*Values_Entered,E586+F586,"")</f>
        <v/>
      </c>
      <c r="E586" s="42" t="str">
        <f>IF(Loan_Not_Paid*Values_Entered,$D$9,"")</f>
        <v/>
      </c>
      <c r="F586" s="42"/>
      <c r="G586" s="42"/>
    </row>
    <row r="587" spans="1:7" x14ac:dyDescent="0.25">
      <c r="A587" s="40" t="str">
        <f>IF(Loan_Not_Paid*Values_Entered,Payment_Number,"")</f>
        <v/>
      </c>
      <c r="B587" s="41"/>
      <c r="C587" s="42" t="str">
        <f>IF(Loan_Not_Paid*Values_Entered,G586,"")</f>
        <v/>
      </c>
      <c r="D587" s="42" t="str">
        <f>IF(Loan_Not_Paid*Values_Entered,E587+F587,"")</f>
        <v/>
      </c>
      <c r="E587" s="42" t="str">
        <f>IF(Loan_Not_Paid*Values_Entered,$D$9,"")</f>
        <v/>
      </c>
      <c r="F587" s="42"/>
      <c r="G587" s="42"/>
    </row>
    <row r="588" spans="1:7" x14ac:dyDescent="0.25">
      <c r="A588" s="40" t="str">
        <f>IF(Loan_Not_Paid*Values_Entered,Payment_Number,"")</f>
        <v/>
      </c>
      <c r="B588" s="41"/>
      <c r="C588" s="42" t="str">
        <f>IF(Loan_Not_Paid*Values_Entered,G587,"")</f>
        <v/>
      </c>
      <c r="D588" s="42" t="str">
        <f>IF(Loan_Not_Paid*Values_Entered,E588+F588,"")</f>
        <v/>
      </c>
      <c r="E588" s="42" t="str">
        <f>IF(Loan_Not_Paid*Values_Entered,$D$9,"")</f>
        <v/>
      </c>
      <c r="F588" s="42"/>
      <c r="G588" s="42"/>
    </row>
    <row r="589" spans="1:7" x14ac:dyDescent="0.25">
      <c r="A589" s="40" t="str">
        <f>IF(Loan_Not_Paid*Values_Entered,Payment_Number,"")</f>
        <v/>
      </c>
      <c r="B589" s="41"/>
      <c r="C589" s="42" t="str">
        <f>IF(Loan_Not_Paid*Values_Entered,G588,"")</f>
        <v/>
      </c>
      <c r="D589" s="42" t="str">
        <f>IF(Loan_Not_Paid*Values_Entered,E589+F589,"")</f>
        <v/>
      </c>
      <c r="E589" s="42" t="str">
        <f>IF(Loan_Not_Paid*Values_Entered,$D$9,"")</f>
        <v/>
      </c>
      <c r="F589" s="42"/>
      <c r="G589" s="42"/>
    </row>
    <row r="590" spans="1:7" x14ac:dyDescent="0.25">
      <c r="A590" s="40" t="str">
        <f>IF(Loan_Not_Paid*Values_Entered,Payment_Number,"")</f>
        <v/>
      </c>
      <c r="B590" s="41"/>
      <c r="C590" s="42" t="str">
        <f>IF(Loan_Not_Paid*Values_Entered,G589,"")</f>
        <v/>
      </c>
      <c r="D590" s="42" t="str">
        <f>IF(Loan_Not_Paid*Values_Entered,E590+F590,"")</f>
        <v/>
      </c>
      <c r="E590" s="42" t="str">
        <f>IF(Loan_Not_Paid*Values_Entered,$D$9,"")</f>
        <v/>
      </c>
      <c r="F590" s="42"/>
      <c r="G590" s="42"/>
    </row>
    <row r="591" spans="1:7" x14ac:dyDescent="0.25">
      <c r="A591" s="40" t="str">
        <f>IF(Loan_Not_Paid*Values_Entered,Payment_Number,"")</f>
        <v/>
      </c>
      <c r="B591" s="41"/>
      <c r="C591" s="42" t="str">
        <f>IF(Loan_Not_Paid*Values_Entered,G590,"")</f>
        <v/>
      </c>
      <c r="D591" s="42" t="str">
        <f>IF(Loan_Not_Paid*Values_Entered,E591+F591,"")</f>
        <v/>
      </c>
      <c r="E591" s="42" t="str">
        <f>IF(Loan_Not_Paid*Values_Entered,$D$9,"")</f>
        <v/>
      </c>
      <c r="F591" s="42"/>
      <c r="G591" s="42"/>
    </row>
    <row r="592" spans="1:7" x14ac:dyDescent="0.25">
      <c r="A592" s="40" t="str">
        <f>IF(Loan_Not_Paid*Values_Entered,Payment_Number,"")</f>
        <v/>
      </c>
      <c r="B592" s="41"/>
      <c r="C592" s="42" t="str">
        <f>IF(Loan_Not_Paid*Values_Entered,G591,"")</f>
        <v/>
      </c>
      <c r="D592" s="42" t="str">
        <f>IF(Loan_Not_Paid*Values_Entered,E592+F592,"")</f>
        <v/>
      </c>
      <c r="E592" s="42" t="str">
        <f>IF(Loan_Not_Paid*Values_Entered,$D$9,"")</f>
        <v/>
      </c>
      <c r="F592" s="42"/>
      <c r="G592" s="42"/>
    </row>
    <row r="593" spans="1:7" x14ac:dyDescent="0.25">
      <c r="A593" s="40" t="str">
        <f>IF(Loan_Not_Paid*Values_Entered,Payment_Number,"")</f>
        <v/>
      </c>
      <c r="B593" s="41"/>
      <c r="C593" s="42" t="str">
        <f>IF(Loan_Not_Paid*Values_Entered,G592,"")</f>
        <v/>
      </c>
      <c r="D593" s="42" t="str">
        <f>IF(Loan_Not_Paid*Values_Entered,E593+F593,"")</f>
        <v/>
      </c>
      <c r="E593" s="42" t="str">
        <f>IF(Loan_Not_Paid*Values_Entered,$D$9,"")</f>
        <v/>
      </c>
      <c r="F593" s="42"/>
      <c r="G593" s="42"/>
    </row>
    <row r="594" spans="1:7" x14ac:dyDescent="0.25">
      <c r="A594" s="40" t="str">
        <f>IF(Loan_Not_Paid*Values_Entered,Payment_Number,"")</f>
        <v/>
      </c>
      <c r="B594" s="41"/>
      <c r="C594" s="42" t="str">
        <f>IF(Loan_Not_Paid*Values_Entered,G593,"")</f>
        <v/>
      </c>
      <c r="D594" s="42" t="str">
        <f>IF(Loan_Not_Paid*Values_Entered,E594+F594,"")</f>
        <v/>
      </c>
      <c r="E594" s="42" t="str">
        <f>IF(Loan_Not_Paid*Values_Entered,$D$9,"")</f>
        <v/>
      </c>
      <c r="F594" s="42"/>
      <c r="G594" s="42"/>
    </row>
    <row r="595" spans="1:7" x14ac:dyDescent="0.25">
      <c r="A595" s="40" t="str">
        <f>IF(Loan_Not_Paid*Values_Entered,Payment_Number,"")</f>
        <v/>
      </c>
      <c r="B595" s="41"/>
      <c r="C595" s="42" t="str">
        <f>IF(Loan_Not_Paid*Values_Entered,G594,"")</f>
        <v/>
      </c>
      <c r="D595" s="42" t="str">
        <f>IF(Loan_Not_Paid*Values_Entered,E595+F595,"")</f>
        <v/>
      </c>
      <c r="E595" s="42" t="str">
        <f>IF(Loan_Not_Paid*Values_Entered,$D$9,"")</f>
        <v/>
      </c>
      <c r="F595" s="42"/>
      <c r="G595" s="42"/>
    </row>
    <row r="596" spans="1:7" x14ac:dyDescent="0.25">
      <c r="A596" s="40" t="str">
        <f>IF(Loan_Not_Paid*Values_Entered,Payment_Number,"")</f>
        <v/>
      </c>
      <c r="B596" s="41"/>
      <c r="C596" s="42" t="str">
        <f>IF(Loan_Not_Paid*Values_Entered,G595,"")</f>
        <v/>
      </c>
      <c r="D596" s="42" t="str">
        <f>IF(Loan_Not_Paid*Values_Entered,E596+F596,"")</f>
        <v/>
      </c>
      <c r="E596" s="42" t="str">
        <f>IF(Loan_Not_Paid*Values_Entered,$D$9,"")</f>
        <v/>
      </c>
      <c r="F596" s="42"/>
      <c r="G596" s="42"/>
    </row>
    <row r="597" spans="1:7" x14ac:dyDescent="0.25">
      <c r="A597" s="40" t="str">
        <f>IF(Loan_Not_Paid*Values_Entered,Payment_Number,"")</f>
        <v/>
      </c>
      <c r="B597" s="41"/>
      <c r="C597" s="42" t="str">
        <f>IF(Loan_Not_Paid*Values_Entered,G596,"")</f>
        <v/>
      </c>
      <c r="D597" s="42" t="str">
        <f>IF(Loan_Not_Paid*Values_Entered,E597+F597,"")</f>
        <v/>
      </c>
      <c r="E597" s="42" t="str">
        <f>IF(Loan_Not_Paid*Values_Entered,$D$9,"")</f>
        <v/>
      </c>
      <c r="F597" s="42"/>
      <c r="G597" s="42"/>
    </row>
    <row r="598" spans="1:7" x14ac:dyDescent="0.25">
      <c r="A598" s="40" t="str">
        <f>IF(Loan_Not_Paid*Values_Entered,Payment_Number,"")</f>
        <v/>
      </c>
      <c r="B598" s="41"/>
      <c r="C598" s="42" t="str">
        <f>IF(Loan_Not_Paid*Values_Entered,G597,"")</f>
        <v/>
      </c>
      <c r="D598" s="42" t="str">
        <f>IF(Loan_Not_Paid*Values_Entered,E598+F598,"")</f>
        <v/>
      </c>
      <c r="E598" s="42" t="str">
        <f>IF(Loan_Not_Paid*Values_Entered,$D$9,"")</f>
        <v/>
      </c>
      <c r="F598" s="42"/>
      <c r="G598" s="42"/>
    </row>
    <row r="599" spans="1:7" x14ac:dyDescent="0.25">
      <c r="A599" s="40" t="str">
        <f>IF(Loan_Not_Paid*Values_Entered,Payment_Number,"")</f>
        <v/>
      </c>
      <c r="B599" s="41"/>
      <c r="C599" s="42" t="str">
        <f>IF(Loan_Not_Paid*Values_Entered,G598,"")</f>
        <v/>
      </c>
      <c r="D599" s="42" t="str">
        <f>IF(Loan_Not_Paid*Values_Entered,E599+F599,"")</f>
        <v/>
      </c>
      <c r="E599" s="42" t="str">
        <f>IF(Loan_Not_Paid*Values_Entered,$D$9,"")</f>
        <v/>
      </c>
      <c r="F599" s="42"/>
      <c r="G599" s="42"/>
    </row>
    <row r="600" spans="1:7" x14ac:dyDescent="0.25">
      <c r="A600" s="40" t="str">
        <f>IF(Loan_Not_Paid*Values_Entered,Payment_Number,"")</f>
        <v/>
      </c>
      <c r="B600" s="41"/>
      <c r="C600" s="42" t="str">
        <f>IF(Loan_Not_Paid*Values_Entered,G599,"")</f>
        <v/>
      </c>
      <c r="D600" s="42" t="str">
        <f>IF(Loan_Not_Paid*Values_Entered,E600+F600,"")</f>
        <v/>
      </c>
      <c r="E600" s="42" t="str">
        <f>IF(Loan_Not_Paid*Values_Entered,$D$9,"")</f>
        <v/>
      </c>
      <c r="F600" s="42"/>
      <c r="G600" s="42"/>
    </row>
  </sheetData>
  <mergeCells count="22">
    <mergeCell ref="B7:C7"/>
    <mergeCell ref="B8:C8"/>
    <mergeCell ref="B13:C13"/>
    <mergeCell ref="B9:C9"/>
    <mergeCell ref="B10:C10"/>
    <mergeCell ref="B11:C11"/>
    <mergeCell ref="A1:G1"/>
    <mergeCell ref="B3:C3"/>
    <mergeCell ref="B4:C4"/>
    <mergeCell ref="B5:C5"/>
    <mergeCell ref="B6:C6"/>
    <mergeCell ref="E13:F13"/>
    <mergeCell ref="E11:F11"/>
    <mergeCell ref="E10:F10"/>
    <mergeCell ref="E9:F9"/>
    <mergeCell ref="E8:F8"/>
    <mergeCell ref="E2:F2"/>
    <mergeCell ref="E7:F7"/>
    <mergeCell ref="E6:F6"/>
    <mergeCell ref="E5:F5"/>
    <mergeCell ref="E4:F4"/>
    <mergeCell ref="E3:F3"/>
  </mergeCells>
  <conditionalFormatting sqref="B16:F600">
    <cfRule type="expression" dxfId="19" priority="5" stopIfTrue="1">
      <formula>NOT(Loan_Not_Paid)</formula>
    </cfRule>
    <cfRule type="expression" dxfId="18" priority="6" stopIfTrue="1">
      <formula>IF(ROW(B16)=Last_Row,TRUE,FALSE)</formula>
    </cfRule>
  </conditionalFormatting>
  <conditionalFormatting sqref="A15:A600">
    <cfRule type="expression" dxfId="17" priority="7" stopIfTrue="1">
      <formula>NOT(Loan_Not_Paid)</formula>
    </cfRule>
    <cfRule type="expression" dxfId="16" priority="8" stopIfTrue="1">
      <formula>IF(ROW(A15)=Last_Row,TRUE,FALSE)</formula>
    </cfRule>
  </conditionalFormatting>
  <conditionalFormatting sqref="G16:G600">
    <cfRule type="expression" dxfId="15" priority="9" stopIfTrue="1">
      <formula>NOT(Loan_Not_Paid)</formula>
    </cfRule>
    <cfRule type="expression" dxfId="14" priority="10" stopIfTrue="1">
      <formula>IF(ROW(G16)=Last_Row,TRUE,FALSE)</formula>
    </cfRule>
  </conditionalFormatting>
  <conditionalFormatting sqref="H15:H426">
    <cfRule type="expression" dxfId="13" priority="3" stopIfTrue="1">
      <formula>NOT(Loan_Not_Paid)</formula>
    </cfRule>
    <cfRule type="expression" dxfId="12" priority="4" stopIfTrue="1">
      <formula>IF(ROW(H15)=Last_Row,TRUE,FALSE)</formula>
    </cfRule>
  </conditionalFormatting>
  <conditionalFormatting sqref="I16:I426">
    <cfRule type="expression" dxfId="11" priority="1" stopIfTrue="1">
      <formula>NOT(Loan_Not_Paid)</formula>
    </cfRule>
    <cfRule type="expression" dxfId="10" priority="2" stopIfTrue="1">
      <formula>IF(ROW(I16)=Last_Row,TRUE,FALSE)</formula>
    </cfRule>
  </conditionalFormatting>
  <pageMargins left="0.67500000000000004" right="0.25" top="0.75" bottom="0.75" header="0.3" footer="0.3"/>
  <pageSetup scale="81" orientation="portrait" r:id="rId1"/>
  <headerFooter alignWithMargins="0"/>
  <rowBreaks count="1" manualBreakCount="1">
    <brk id="51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180F-569C-4860-8AC8-E323A9C322E5}">
  <dimension ref="A1:L593"/>
  <sheetViews>
    <sheetView showGridLines="0" zoomScale="106" zoomScaleNormal="106" zoomScaleSheetLayoutView="110" workbookViewId="0">
      <pane ySplit="7" topLeftCell="A8" activePane="bottomLeft" state="frozenSplit"/>
      <selection activeCell="A11" sqref="A11"/>
      <selection pane="bottomLeft" activeCell="G7" sqref="G7"/>
    </sheetView>
  </sheetViews>
  <sheetFormatPr defaultColWidth="9.109375" defaultRowHeight="13.2" x14ac:dyDescent="0.25"/>
  <cols>
    <col min="1" max="1" width="4.5546875" style="8" customWidth="1"/>
    <col min="2" max="2" width="10.33203125" style="8" customWidth="1"/>
    <col min="3" max="3" width="19.44140625" style="8" customWidth="1"/>
    <col min="4" max="4" width="19.109375" style="8" bestFit="1" customWidth="1"/>
    <col min="5" max="5" width="16.77734375" style="8" bestFit="1" customWidth="1"/>
    <col min="6" max="6" width="15.88671875" style="8" customWidth="1"/>
    <col min="7" max="7" width="18.88671875" style="8" bestFit="1" customWidth="1"/>
    <col min="8" max="8" width="17.21875" style="4" bestFit="1" customWidth="1"/>
    <col min="9" max="10" width="17.33203125" style="4" customWidth="1"/>
    <col min="11" max="11" width="18.6640625" style="4" bestFit="1" customWidth="1"/>
    <col min="12" max="14" width="9.109375" style="4"/>
    <col min="15" max="15" width="15.44140625" style="4" bestFit="1" customWidth="1"/>
    <col min="16" max="16384" width="9.109375" style="4"/>
  </cols>
  <sheetData>
    <row r="1" spans="1:12" s="5" customFormat="1" ht="33.75" customHeight="1" x14ac:dyDescent="0.25">
      <c r="A1" s="74" t="s">
        <v>38</v>
      </c>
      <c r="B1" s="75"/>
      <c r="C1" s="76"/>
      <c r="D1" s="76"/>
      <c r="E1" s="76"/>
      <c r="F1" s="76"/>
      <c r="G1" s="76"/>
    </row>
    <row r="2" spans="1:12" ht="25.5" hidden="1" customHeight="1" x14ac:dyDescent="0.25">
      <c r="A2" s="6"/>
      <c r="B2" s="7"/>
      <c r="C2" s="6"/>
      <c r="D2" s="6"/>
      <c r="E2" s="67"/>
      <c r="F2" s="67"/>
      <c r="G2" s="6"/>
    </row>
    <row r="3" spans="1:12" x14ac:dyDescent="0.25">
      <c r="A3" s="50"/>
      <c r="B3" s="77" t="s">
        <v>3</v>
      </c>
      <c r="C3" s="78"/>
      <c r="D3" s="9">
        <v>0</v>
      </c>
      <c r="E3" s="7"/>
      <c r="F3" s="35" t="s">
        <v>53</v>
      </c>
      <c r="G3" s="84" cm="1">
        <f t="array" ref="G3">INDEX($G$8:$G$593,MAX(A8:A593))</f>
        <v>873500000</v>
      </c>
      <c r="H3" s="7"/>
      <c r="I3" s="7"/>
      <c r="J3" s="7"/>
    </row>
    <row r="4" spans="1:12" x14ac:dyDescent="0.25">
      <c r="A4" s="50"/>
      <c r="B4" s="79" t="s">
        <v>48</v>
      </c>
      <c r="C4" s="80"/>
      <c r="D4" s="12">
        <f>Info!H9</f>
        <v>10000000</v>
      </c>
      <c r="E4" s="7"/>
      <c r="F4" s="7"/>
      <c r="G4" s="7"/>
      <c r="H4" s="7"/>
      <c r="I4" s="7"/>
      <c r="J4" s="7"/>
    </row>
    <row r="5" spans="1:12" x14ac:dyDescent="0.25">
      <c r="B5" s="81" t="s">
        <v>52</v>
      </c>
      <c r="C5" s="80"/>
      <c r="D5" s="19">
        <f>'CF_Mua nha'!Ngay_Giai_Ngan</f>
        <v>43696</v>
      </c>
      <c r="E5" s="7"/>
      <c r="F5" s="7"/>
      <c r="G5" s="7"/>
      <c r="H5" s="7"/>
      <c r="I5" s="7"/>
      <c r="J5" s="7"/>
    </row>
    <row r="6" spans="1:12" x14ac:dyDescent="0.25">
      <c r="B6" s="11" t="s">
        <v>20</v>
      </c>
      <c r="C6" s="21"/>
      <c r="D6" s="34">
        <f>Info!B3</f>
        <v>300000000</v>
      </c>
      <c r="E6" s="7"/>
      <c r="F6" s="7"/>
      <c r="G6" s="7"/>
      <c r="H6" s="7"/>
      <c r="I6" s="7"/>
      <c r="J6" s="7"/>
    </row>
    <row r="7" spans="1:12" s="39" customFormat="1" ht="29.25" customHeight="1" x14ac:dyDescent="0.25">
      <c r="A7" s="38" t="s">
        <v>24</v>
      </c>
      <c r="B7" s="38" t="s">
        <v>51</v>
      </c>
      <c r="C7" s="38" t="s">
        <v>50</v>
      </c>
      <c r="D7" s="39" t="s">
        <v>47</v>
      </c>
      <c r="E7" s="39" t="s">
        <v>45</v>
      </c>
      <c r="F7" s="39" t="s">
        <v>49</v>
      </c>
      <c r="G7" s="39" t="s">
        <v>46</v>
      </c>
    </row>
    <row r="8" spans="1:12" s="39" customFormat="1" ht="29.25" customHeight="1" x14ac:dyDescent="0.25">
      <c r="A8" s="40">
        <f>'CF_Mua nha'!A15</f>
        <v>1</v>
      </c>
      <c r="B8" s="65"/>
      <c r="C8" s="65"/>
      <c r="D8" s="66">
        <v>0</v>
      </c>
      <c r="F8" s="42">
        <f>IF(D8&lt;&gt;"",(MONTH(Ngay_Giai_Ngan)=MONTH(B8)+1)*Info!$E$10,"")</f>
        <v>0</v>
      </c>
      <c r="G8" s="63">
        <f>IF(D8&lt;&gt;"",D8-E8+F8-C8,"")</f>
        <v>0</v>
      </c>
    </row>
    <row r="9" spans="1:12" s="39" customFormat="1" x14ac:dyDescent="0.25">
      <c r="A9" s="40">
        <f>'CF_Mua nha'!A16</f>
        <v>2</v>
      </c>
      <c r="B9" s="41">
        <f>'CF_Mua nha'!B16</f>
        <v>43713</v>
      </c>
      <c r="C9" s="42">
        <f t="shared" ref="C9:C72" si="0">IF(A9&lt;&gt;"",Loan_Amount,"")</f>
        <v>10000000</v>
      </c>
      <c r="D9" s="42">
        <f>IF(C9="","",$D$6/12+G8)</f>
        <v>25000000</v>
      </c>
      <c r="E9" s="42">
        <f>IF(D9&lt;&gt;"",$D$6/12*(1-Info!$B$4),"")</f>
        <v>12500000</v>
      </c>
      <c r="F9" s="42">
        <f>IF(D9&lt;&gt;"",(MONTH(Ngay_Giai_Ngan)=MONTH(B9)+1)*Info!$E$10,"")</f>
        <v>0</v>
      </c>
      <c r="G9" s="63">
        <f t="shared" ref="G9:G72" si="1">IF(D9&lt;&gt;"",D9-E9+F9-C9,"")</f>
        <v>2500000</v>
      </c>
    </row>
    <row r="10" spans="1:12" s="39" customFormat="1" x14ac:dyDescent="0.25">
      <c r="A10" s="40">
        <f>'CF_Mua nha'!A17</f>
        <v>3</v>
      </c>
      <c r="B10" s="41">
        <f>'CF_Mua nha'!B17</f>
        <v>43743</v>
      </c>
      <c r="C10" s="42">
        <f t="shared" si="0"/>
        <v>10000000</v>
      </c>
      <c r="D10" s="42">
        <f>IF(C10="","",$D$6/12+G9)</f>
        <v>27500000</v>
      </c>
      <c r="E10" s="42">
        <f>IF(D10&lt;&gt;"",$D$6/12*(1-Info!$B$4),"")</f>
        <v>12500000</v>
      </c>
      <c r="F10" s="42">
        <f>IF(D10&lt;&gt;"",(MONTH(Ngay_Giai_Ngan)=MONTH(B10)+1)*Info!$E$10,"")</f>
        <v>0</v>
      </c>
      <c r="G10" s="63">
        <f t="shared" si="1"/>
        <v>5000000</v>
      </c>
    </row>
    <row r="11" spans="1:12" s="39" customFormat="1" x14ac:dyDescent="0.25">
      <c r="A11" s="40">
        <f>'CF_Mua nha'!A18</f>
        <v>4</v>
      </c>
      <c r="B11" s="41">
        <f>'CF_Mua nha'!B18</f>
        <v>43774</v>
      </c>
      <c r="C11" s="42">
        <f t="shared" si="0"/>
        <v>10000000</v>
      </c>
      <c r="D11" s="42">
        <f t="shared" ref="D11:D74" si="2">IF(C11="","",$D$6/12+G10)</f>
        <v>30000000</v>
      </c>
      <c r="E11" s="42">
        <f>IF(D11&lt;&gt;"",$D$6/12*(1-Info!$B$4),"")</f>
        <v>12500000</v>
      </c>
      <c r="F11" s="42">
        <f>IF(D11&lt;&gt;"",(MONTH(Ngay_Giai_Ngan)=MONTH(B11)+1)*Info!$E$10,"")</f>
        <v>0</v>
      </c>
      <c r="G11" s="63">
        <f t="shared" si="1"/>
        <v>7500000</v>
      </c>
    </row>
    <row r="12" spans="1:12" s="39" customFormat="1" x14ac:dyDescent="0.25">
      <c r="A12" s="40">
        <f>'CF_Mua nha'!A19</f>
        <v>5</v>
      </c>
      <c r="B12" s="41">
        <f>'CF_Mua nha'!B19</f>
        <v>43804</v>
      </c>
      <c r="C12" s="42">
        <f t="shared" si="0"/>
        <v>10000000</v>
      </c>
      <c r="D12" s="42">
        <f t="shared" si="2"/>
        <v>32500000</v>
      </c>
      <c r="E12" s="42">
        <f>IF(D12&lt;&gt;"",$D$6/12*(1-Info!$B$4),"")</f>
        <v>12500000</v>
      </c>
      <c r="F12" s="42">
        <f>IF(D12&lt;&gt;"",(MONTH(Ngay_Giai_Ngan)=MONTH(B12)+1)*Info!$E$10,"")</f>
        <v>0</v>
      </c>
      <c r="G12" s="63">
        <f t="shared" si="1"/>
        <v>10000000</v>
      </c>
    </row>
    <row r="13" spans="1:12" s="39" customFormat="1" x14ac:dyDescent="0.25">
      <c r="A13" s="40">
        <f>'CF_Mua nha'!A20</f>
        <v>6</v>
      </c>
      <c r="B13" s="41">
        <f>'CF_Mua nha'!B20</f>
        <v>43835</v>
      </c>
      <c r="C13" s="42">
        <f t="shared" si="0"/>
        <v>10000000</v>
      </c>
      <c r="D13" s="42">
        <f t="shared" si="2"/>
        <v>35000000</v>
      </c>
      <c r="E13" s="42">
        <f>IF(D13&lt;&gt;"",$D$6/12*(1-Info!$B$4),"")</f>
        <v>12500000</v>
      </c>
      <c r="F13" s="42">
        <f>IF(D13&lt;&gt;"",(MONTH(Ngay_Giai_Ngan)=MONTH(B13)+1)*Info!$E$10,"")</f>
        <v>0</v>
      </c>
      <c r="G13" s="63">
        <f t="shared" si="1"/>
        <v>12500000</v>
      </c>
    </row>
    <row r="14" spans="1:12" s="39" customFormat="1" x14ac:dyDescent="0.25">
      <c r="A14" s="40">
        <f>'CF_Mua nha'!A21</f>
        <v>7</v>
      </c>
      <c r="B14" s="41">
        <f>'CF_Mua nha'!B21</f>
        <v>43866</v>
      </c>
      <c r="C14" s="42">
        <f t="shared" si="0"/>
        <v>10000000</v>
      </c>
      <c r="D14" s="42">
        <f t="shared" si="2"/>
        <v>37500000</v>
      </c>
      <c r="E14" s="42">
        <f>IF(D14&lt;&gt;"",$D$6/12*(1-Info!$B$4),"")</f>
        <v>12500000</v>
      </c>
      <c r="F14" s="42">
        <f>IF(D14&lt;&gt;"",(MONTH(Ngay_Giai_Ngan)=MONTH(B14)+1)*Info!$E$10,"")</f>
        <v>0</v>
      </c>
      <c r="G14" s="63">
        <f t="shared" si="1"/>
        <v>15000000</v>
      </c>
    </row>
    <row r="15" spans="1:12" x14ac:dyDescent="0.25">
      <c r="A15" s="40">
        <f>'CF_Mua nha'!A22</f>
        <v>8</v>
      </c>
      <c r="B15" s="41">
        <f>'CF_Mua nha'!B22</f>
        <v>43895</v>
      </c>
      <c r="C15" s="42">
        <f t="shared" si="0"/>
        <v>10000000</v>
      </c>
      <c r="D15" s="42">
        <f t="shared" si="2"/>
        <v>40000000</v>
      </c>
      <c r="E15" s="42">
        <f>IF(D15&lt;&gt;"",$D$6/12*(1-Info!$B$4),"")</f>
        <v>12500000</v>
      </c>
      <c r="F15" s="42">
        <f>IF(D15&lt;&gt;"",(MONTH(Ngay_Giai_Ngan)=MONTH(B15)+1)*Info!$E$10,"")</f>
        <v>0</v>
      </c>
      <c r="G15" s="63">
        <f t="shared" si="1"/>
        <v>17500000</v>
      </c>
      <c r="H15" s="39"/>
      <c r="I15" s="39"/>
      <c r="J15" s="39"/>
      <c r="K15" s="39"/>
      <c r="L15" s="39"/>
    </row>
    <row r="16" spans="1:12" x14ac:dyDescent="0.25">
      <c r="A16" s="40">
        <f>'CF_Mua nha'!A23</f>
        <v>9</v>
      </c>
      <c r="B16" s="41">
        <f>'CF_Mua nha'!B23</f>
        <v>43926</v>
      </c>
      <c r="C16" s="42">
        <f t="shared" si="0"/>
        <v>10000000</v>
      </c>
      <c r="D16" s="42">
        <f t="shared" si="2"/>
        <v>42500000</v>
      </c>
      <c r="E16" s="42">
        <f>IF(D16&lt;&gt;"",$D$6/12*(1-Info!$B$4),"")</f>
        <v>12500000</v>
      </c>
      <c r="F16" s="42">
        <f>IF(D16&lt;&gt;"",(MONTH(Ngay_Giai_Ngan)=MONTH(B16)+1)*Info!$E$10,"")</f>
        <v>0</v>
      </c>
      <c r="G16" s="63">
        <f t="shared" si="1"/>
        <v>20000000</v>
      </c>
      <c r="H16" s="39"/>
      <c r="I16" s="39"/>
      <c r="J16" s="39"/>
      <c r="K16" s="39"/>
      <c r="L16" s="39"/>
    </row>
    <row r="17" spans="1:12" x14ac:dyDescent="0.25">
      <c r="A17" s="40">
        <f>'CF_Mua nha'!A24</f>
        <v>10</v>
      </c>
      <c r="B17" s="41">
        <f>'CF_Mua nha'!B24</f>
        <v>43956</v>
      </c>
      <c r="C17" s="42">
        <f t="shared" si="0"/>
        <v>10000000</v>
      </c>
      <c r="D17" s="42">
        <f t="shared" si="2"/>
        <v>45000000</v>
      </c>
      <c r="E17" s="42">
        <f>IF(D17&lt;&gt;"",$D$6/12*(1-Info!$B$4),"")</f>
        <v>12500000</v>
      </c>
      <c r="F17" s="42">
        <f>IF(D17&lt;&gt;"",(MONTH(Ngay_Giai_Ngan)=MONTH(B17)+1)*Info!$E$10,"")</f>
        <v>0</v>
      </c>
      <c r="G17" s="63">
        <f t="shared" si="1"/>
        <v>22500000</v>
      </c>
      <c r="H17" s="39"/>
      <c r="I17" s="39"/>
      <c r="J17" s="39"/>
      <c r="K17" s="39"/>
      <c r="L17" s="39"/>
    </row>
    <row r="18" spans="1:12" x14ac:dyDescent="0.25">
      <c r="A18" s="40">
        <f>'CF_Mua nha'!A25</f>
        <v>11</v>
      </c>
      <c r="B18" s="41">
        <f>'CF_Mua nha'!B25</f>
        <v>43987</v>
      </c>
      <c r="C18" s="42">
        <f t="shared" si="0"/>
        <v>10000000</v>
      </c>
      <c r="D18" s="42">
        <f t="shared" si="2"/>
        <v>47500000</v>
      </c>
      <c r="E18" s="42">
        <f>IF(D18&lt;&gt;"",$D$6/12*(1-Info!$B$4),"")</f>
        <v>12500000</v>
      </c>
      <c r="F18" s="42">
        <f>IF(D18&lt;&gt;"",(MONTH(Ngay_Giai_Ngan)=MONTH(B18)+1)*Info!$E$10,"")</f>
        <v>0</v>
      </c>
      <c r="G18" s="63">
        <f t="shared" si="1"/>
        <v>25000000</v>
      </c>
      <c r="H18" s="39"/>
      <c r="I18" s="39"/>
      <c r="J18" s="39"/>
      <c r="K18" s="39"/>
      <c r="L18" s="39"/>
    </row>
    <row r="19" spans="1:12" x14ac:dyDescent="0.25">
      <c r="A19" s="40">
        <f>'CF_Mua nha'!A26</f>
        <v>12</v>
      </c>
      <c r="B19" s="41">
        <f>'CF_Mua nha'!B26</f>
        <v>44017</v>
      </c>
      <c r="C19" s="42">
        <f t="shared" si="0"/>
        <v>10000000</v>
      </c>
      <c r="D19" s="42">
        <f t="shared" si="2"/>
        <v>50000000</v>
      </c>
      <c r="E19" s="42">
        <f>IF(D19&lt;&gt;"",$D$6/12*(1-Info!$B$4),"")</f>
        <v>12500000</v>
      </c>
      <c r="F19" s="42">
        <f>IF(D19&lt;&gt;"",(MONTH(Ngay_Giai_Ngan)=MONTH(B19)+1)*Info!$E$10,"")</f>
        <v>57600000</v>
      </c>
      <c r="G19" s="63">
        <f t="shared" si="1"/>
        <v>85100000</v>
      </c>
      <c r="H19" s="39"/>
      <c r="I19" s="39"/>
      <c r="J19" s="39"/>
      <c r="K19" s="39"/>
    </row>
    <row r="20" spans="1:12" x14ac:dyDescent="0.25">
      <c r="A20" s="40">
        <f>'CF_Mua nha'!A27</f>
        <v>13</v>
      </c>
      <c r="B20" s="41">
        <f>'CF_Mua nha'!B27</f>
        <v>44048</v>
      </c>
      <c r="C20" s="42">
        <f t="shared" si="0"/>
        <v>10000000</v>
      </c>
      <c r="D20" s="42">
        <f t="shared" si="2"/>
        <v>110100000</v>
      </c>
      <c r="E20" s="42">
        <f>IF(D20&lt;&gt;"",$D$6/12*(1-Info!$B$4),"")</f>
        <v>12500000</v>
      </c>
      <c r="F20" s="42">
        <f>IF(D20&lt;&gt;"",(MONTH(Ngay_Giai_Ngan)=MONTH(B20)+1)*Info!$E$10,"")</f>
        <v>0</v>
      </c>
      <c r="G20" s="63">
        <f t="shared" si="1"/>
        <v>87600000</v>
      </c>
      <c r="H20" s="39"/>
      <c r="I20" s="39"/>
      <c r="J20" s="39"/>
      <c r="K20" s="39"/>
    </row>
    <row r="21" spans="1:12" x14ac:dyDescent="0.25">
      <c r="A21" s="40">
        <f>'CF_Mua nha'!A28</f>
        <v>14</v>
      </c>
      <c r="B21" s="41">
        <f>'CF_Mua nha'!B28</f>
        <v>44079</v>
      </c>
      <c r="C21" s="42">
        <f t="shared" si="0"/>
        <v>10000000</v>
      </c>
      <c r="D21" s="42">
        <f t="shared" si="2"/>
        <v>112600000</v>
      </c>
      <c r="E21" s="42">
        <f>IF(D21&lt;&gt;"",$D$6/12*(1-Info!$B$4),"")</f>
        <v>12500000</v>
      </c>
      <c r="F21" s="42">
        <f>IF(D21&lt;&gt;"",(MONTH(Ngay_Giai_Ngan)=MONTH(B21)+1)*Info!$E$10,"")</f>
        <v>0</v>
      </c>
      <c r="G21" s="63">
        <f t="shared" si="1"/>
        <v>90100000</v>
      </c>
      <c r="H21" s="39"/>
      <c r="I21" s="39"/>
      <c r="J21" s="39"/>
      <c r="K21" s="39"/>
    </row>
    <row r="22" spans="1:12" x14ac:dyDescent="0.25">
      <c r="A22" s="40">
        <f>'CF_Mua nha'!A29</f>
        <v>15</v>
      </c>
      <c r="B22" s="41">
        <f>'CF_Mua nha'!B29</f>
        <v>44109</v>
      </c>
      <c r="C22" s="42">
        <f t="shared" si="0"/>
        <v>10000000</v>
      </c>
      <c r="D22" s="42">
        <f t="shared" si="2"/>
        <v>115100000</v>
      </c>
      <c r="E22" s="42">
        <f>IF(D22&lt;&gt;"",$D$6/12*(1-Info!$B$4),"")</f>
        <v>12500000</v>
      </c>
      <c r="F22" s="42">
        <f>IF(D22&lt;&gt;"",(MONTH(Ngay_Giai_Ngan)=MONTH(B22)+1)*Info!$E$10,"")</f>
        <v>0</v>
      </c>
      <c r="G22" s="63">
        <f t="shared" si="1"/>
        <v>92600000</v>
      </c>
      <c r="H22" s="39"/>
      <c r="I22" s="39"/>
      <c r="J22" s="39"/>
      <c r="K22" s="39"/>
    </row>
    <row r="23" spans="1:12" x14ac:dyDescent="0.25">
      <c r="A23" s="40">
        <f>'CF_Mua nha'!A30</f>
        <v>16</v>
      </c>
      <c r="B23" s="41">
        <f>'CF_Mua nha'!B30</f>
        <v>44140</v>
      </c>
      <c r="C23" s="42">
        <f t="shared" si="0"/>
        <v>10000000</v>
      </c>
      <c r="D23" s="42">
        <f t="shared" si="2"/>
        <v>117600000</v>
      </c>
      <c r="E23" s="42">
        <f>IF(D23&lt;&gt;"",$D$6/12*(1-Info!$B$4),"")</f>
        <v>12500000</v>
      </c>
      <c r="F23" s="42">
        <f>IF(D23&lt;&gt;"",(MONTH(Ngay_Giai_Ngan)=MONTH(B23)+1)*Info!$E$10,"")</f>
        <v>0</v>
      </c>
      <c r="G23" s="63">
        <f t="shared" si="1"/>
        <v>95100000</v>
      </c>
      <c r="H23" s="39"/>
      <c r="I23" s="39"/>
      <c r="J23" s="39"/>
      <c r="K23" s="39"/>
    </row>
    <row r="24" spans="1:12" x14ac:dyDescent="0.25">
      <c r="A24" s="40">
        <f>'CF_Mua nha'!A31</f>
        <v>17</v>
      </c>
      <c r="B24" s="41">
        <f>'CF_Mua nha'!B31</f>
        <v>44170</v>
      </c>
      <c r="C24" s="42">
        <f t="shared" si="0"/>
        <v>10000000</v>
      </c>
      <c r="D24" s="42">
        <f t="shared" si="2"/>
        <v>120100000</v>
      </c>
      <c r="E24" s="42">
        <f>IF(D24&lt;&gt;"",$D$6/12*(1-Info!$B$4),"")</f>
        <v>12500000</v>
      </c>
      <c r="F24" s="42">
        <f>IF(D24&lt;&gt;"",(MONTH(Ngay_Giai_Ngan)=MONTH(B24)+1)*Info!$E$10,"")</f>
        <v>0</v>
      </c>
      <c r="G24" s="63">
        <f t="shared" si="1"/>
        <v>97600000</v>
      </c>
      <c r="H24" s="39"/>
      <c r="J24" s="39"/>
      <c r="K24" s="39"/>
    </row>
    <row r="25" spans="1:12" x14ac:dyDescent="0.25">
      <c r="A25" s="40">
        <f>'CF_Mua nha'!A32</f>
        <v>18</v>
      </c>
      <c r="B25" s="41">
        <f>'CF_Mua nha'!B32</f>
        <v>44201</v>
      </c>
      <c r="C25" s="42">
        <f t="shared" si="0"/>
        <v>10000000</v>
      </c>
      <c r="D25" s="42">
        <f t="shared" si="2"/>
        <v>122600000</v>
      </c>
      <c r="E25" s="42">
        <f>IF(D25&lt;&gt;"",$D$6/12*(1-Info!$B$4),"")</f>
        <v>12500000</v>
      </c>
      <c r="F25" s="42">
        <f>IF(D25&lt;&gt;"",(MONTH(Ngay_Giai_Ngan)=MONTH(B25)+1)*Info!$E$10,"")</f>
        <v>0</v>
      </c>
      <c r="G25" s="63">
        <f t="shared" si="1"/>
        <v>100100000</v>
      </c>
      <c r="H25" s="39"/>
      <c r="J25" s="39"/>
      <c r="K25" s="39"/>
    </row>
    <row r="26" spans="1:12" x14ac:dyDescent="0.25">
      <c r="A26" s="40">
        <f>'CF_Mua nha'!A33</f>
        <v>19</v>
      </c>
      <c r="B26" s="41">
        <f>'CF_Mua nha'!B33</f>
        <v>44232</v>
      </c>
      <c r="C26" s="42">
        <f t="shared" si="0"/>
        <v>10000000</v>
      </c>
      <c r="D26" s="42">
        <f t="shared" si="2"/>
        <v>125100000</v>
      </c>
      <c r="E26" s="42">
        <f>IF(D26&lt;&gt;"",$D$6/12*(1-Info!$B$4),"")</f>
        <v>12500000</v>
      </c>
      <c r="F26" s="42">
        <f>IF(D26&lt;&gt;"",(MONTH(Ngay_Giai_Ngan)=MONTH(B26)+1)*Info!$E$10,"")</f>
        <v>0</v>
      </c>
      <c r="G26" s="63">
        <f t="shared" si="1"/>
        <v>102600000</v>
      </c>
      <c r="H26" s="39"/>
    </row>
    <row r="27" spans="1:12" x14ac:dyDescent="0.25">
      <c r="A27" s="40">
        <f>'CF_Mua nha'!A34</f>
        <v>20</v>
      </c>
      <c r="B27" s="41">
        <f>'CF_Mua nha'!B34</f>
        <v>44260</v>
      </c>
      <c r="C27" s="42">
        <f t="shared" si="0"/>
        <v>10000000</v>
      </c>
      <c r="D27" s="42">
        <f t="shared" si="2"/>
        <v>127600000</v>
      </c>
      <c r="E27" s="42">
        <f>IF(D27&lt;&gt;"",$D$6/12*(1-Info!$B$4),"")</f>
        <v>12500000</v>
      </c>
      <c r="F27" s="42">
        <f>IF(D27&lt;&gt;"",(MONTH(Ngay_Giai_Ngan)=MONTH(B27)+1)*Info!$E$10,"")</f>
        <v>0</v>
      </c>
      <c r="G27" s="63">
        <f t="shared" si="1"/>
        <v>105100000</v>
      </c>
    </row>
    <row r="28" spans="1:12" x14ac:dyDescent="0.25">
      <c r="A28" s="40">
        <f>'CF_Mua nha'!A35</f>
        <v>21</v>
      </c>
      <c r="B28" s="41">
        <f>'CF_Mua nha'!B35</f>
        <v>44291</v>
      </c>
      <c r="C28" s="42">
        <f t="shared" si="0"/>
        <v>10000000</v>
      </c>
      <c r="D28" s="42">
        <f t="shared" si="2"/>
        <v>130100000</v>
      </c>
      <c r="E28" s="42">
        <f>IF(D28&lt;&gt;"",$D$6/12*(1-Info!$B$4),"")</f>
        <v>12500000</v>
      </c>
      <c r="F28" s="42">
        <f>IF(D28&lt;&gt;"",(MONTH(Ngay_Giai_Ngan)=MONTH(B28)+1)*Info!$E$10,"")</f>
        <v>0</v>
      </c>
      <c r="G28" s="63">
        <f t="shared" si="1"/>
        <v>107600000</v>
      </c>
    </row>
    <row r="29" spans="1:12" x14ac:dyDescent="0.25">
      <c r="A29" s="40">
        <f>'CF_Mua nha'!A36</f>
        <v>22</v>
      </c>
      <c r="B29" s="41">
        <f>'CF_Mua nha'!B36</f>
        <v>44321</v>
      </c>
      <c r="C29" s="42">
        <f t="shared" si="0"/>
        <v>10000000</v>
      </c>
      <c r="D29" s="42">
        <f t="shared" si="2"/>
        <v>132600000</v>
      </c>
      <c r="E29" s="42">
        <f>IF(D29&lt;&gt;"",$D$6/12*(1-Info!$B$4),"")</f>
        <v>12500000</v>
      </c>
      <c r="F29" s="42">
        <f>IF(D29&lt;&gt;"",(MONTH(Ngay_Giai_Ngan)=MONTH(B29)+1)*Info!$E$10,"")</f>
        <v>0</v>
      </c>
      <c r="G29" s="63">
        <f t="shared" si="1"/>
        <v>110100000</v>
      </c>
    </row>
    <row r="30" spans="1:12" x14ac:dyDescent="0.25">
      <c r="A30" s="40">
        <f>'CF_Mua nha'!A37</f>
        <v>23</v>
      </c>
      <c r="B30" s="41">
        <f>'CF_Mua nha'!B37</f>
        <v>44352</v>
      </c>
      <c r="C30" s="42">
        <f t="shared" si="0"/>
        <v>10000000</v>
      </c>
      <c r="D30" s="42">
        <f t="shared" si="2"/>
        <v>135100000</v>
      </c>
      <c r="E30" s="42">
        <f>IF(D30&lt;&gt;"",$D$6/12*(1-Info!$B$4),"")</f>
        <v>12500000</v>
      </c>
      <c r="F30" s="42">
        <f>IF(D30&lt;&gt;"",(MONTH(Ngay_Giai_Ngan)=MONTH(B30)+1)*Info!$E$10,"")</f>
        <v>0</v>
      </c>
      <c r="G30" s="63">
        <f t="shared" si="1"/>
        <v>112600000</v>
      </c>
    </row>
    <row r="31" spans="1:12" x14ac:dyDescent="0.25">
      <c r="A31" s="40">
        <f>'CF_Mua nha'!A38</f>
        <v>24</v>
      </c>
      <c r="B31" s="41">
        <f>'CF_Mua nha'!B38</f>
        <v>44382</v>
      </c>
      <c r="C31" s="42">
        <f t="shared" si="0"/>
        <v>10000000</v>
      </c>
      <c r="D31" s="42">
        <f t="shared" si="2"/>
        <v>137600000</v>
      </c>
      <c r="E31" s="42">
        <f>IF(D31&lt;&gt;"",$D$6/12*(1-Info!$B$4),"")</f>
        <v>12500000</v>
      </c>
      <c r="F31" s="42">
        <f>IF(D31&lt;&gt;"",(MONTH(Ngay_Giai_Ngan)=MONTH(B31)+1)*Info!$E$10,"")</f>
        <v>57600000</v>
      </c>
      <c r="G31" s="63">
        <f t="shared" si="1"/>
        <v>172700000</v>
      </c>
    </row>
    <row r="32" spans="1:12" x14ac:dyDescent="0.25">
      <c r="A32" s="40">
        <f>'CF_Mua nha'!A39</f>
        <v>25</v>
      </c>
      <c r="B32" s="41">
        <f>'CF_Mua nha'!B39</f>
        <v>44413</v>
      </c>
      <c r="C32" s="42">
        <f t="shared" si="0"/>
        <v>10000000</v>
      </c>
      <c r="D32" s="42">
        <f t="shared" si="2"/>
        <v>197700000</v>
      </c>
      <c r="E32" s="42">
        <f>IF(D32&lt;&gt;"",$D$6/12*(1-Info!$B$4),"")</f>
        <v>12500000</v>
      </c>
      <c r="F32" s="42">
        <f>IF(D32&lt;&gt;"",(MONTH(Ngay_Giai_Ngan)=MONTH(B32)+1)*Info!$E$10,"")</f>
        <v>0</v>
      </c>
      <c r="G32" s="63">
        <f t="shared" si="1"/>
        <v>175200000</v>
      </c>
    </row>
    <row r="33" spans="1:7" x14ac:dyDescent="0.25">
      <c r="A33" s="40">
        <f>'CF_Mua nha'!A40</f>
        <v>26</v>
      </c>
      <c r="B33" s="41">
        <f>'CF_Mua nha'!B40</f>
        <v>44444</v>
      </c>
      <c r="C33" s="42">
        <f t="shared" si="0"/>
        <v>10000000</v>
      </c>
      <c r="D33" s="42">
        <f t="shared" si="2"/>
        <v>200200000</v>
      </c>
      <c r="E33" s="42">
        <f>IF(D33&lt;&gt;"",$D$6/12*(1-Info!$B$4),"")</f>
        <v>12500000</v>
      </c>
      <c r="F33" s="42">
        <f>IF(D33&lt;&gt;"",(MONTH(Ngay_Giai_Ngan)=MONTH(B33)+1)*Info!$E$10,"")</f>
        <v>0</v>
      </c>
      <c r="G33" s="63">
        <f t="shared" si="1"/>
        <v>177700000</v>
      </c>
    </row>
    <row r="34" spans="1:7" x14ac:dyDescent="0.25">
      <c r="A34" s="40">
        <f>'CF_Mua nha'!A41</f>
        <v>27</v>
      </c>
      <c r="B34" s="41">
        <f>'CF_Mua nha'!B41</f>
        <v>44474</v>
      </c>
      <c r="C34" s="42">
        <f t="shared" si="0"/>
        <v>10000000</v>
      </c>
      <c r="D34" s="42">
        <f t="shared" si="2"/>
        <v>202700000</v>
      </c>
      <c r="E34" s="42">
        <f>IF(D34&lt;&gt;"",$D$6/12*(1-Info!$B$4),"")</f>
        <v>12500000</v>
      </c>
      <c r="F34" s="42">
        <f>IF(D34&lt;&gt;"",(MONTH(Ngay_Giai_Ngan)=MONTH(B34)+1)*Info!$E$10,"")</f>
        <v>0</v>
      </c>
      <c r="G34" s="63">
        <f t="shared" si="1"/>
        <v>180200000</v>
      </c>
    </row>
    <row r="35" spans="1:7" x14ac:dyDescent="0.25">
      <c r="A35" s="40">
        <f>'CF_Mua nha'!A42</f>
        <v>28</v>
      </c>
      <c r="B35" s="41">
        <f>'CF_Mua nha'!B42</f>
        <v>44505</v>
      </c>
      <c r="C35" s="42">
        <f t="shared" si="0"/>
        <v>10000000</v>
      </c>
      <c r="D35" s="42">
        <f t="shared" si="2"/>
        <v>205200000</v>
      </c>
      <c r="E35" s="42">
        <f>IF(D35&lt;&gt;"",$D$6/12*(1-Info!$B$4),"")</f>
        <v>12500000</v>
      </c>
      <c r="F35" s="42">
        <f>IF(D35&lt;&gt;"",(MONTH(Ngay_Giai_Ngan)=MONTH(B35)+1)*Info!$E$10,"")</f>
        <v>0</v>
      </c>
      <c r="G35" s="63">
        <f t="shared" si="1"/>
        <v>182700000</v>
      </c>
    </row>
    <row r="36" spans="1:7" x14ac:dyDescent="0.25">
      <c r="A36" s="40">
        <f>'CF_Mua nha'!A43</f>
        <v>29</v>
      </c>
      <c r="B36" s="41">
        <f>'CF_Mua nha'!B43</f>
        <v>44535</v>
      </c>
      <c r="C36" s="42">
        <f t="shared" si="0"/>
        <v>10000000</v>
      </c>
      <c r="D36" s="42">
        <f t="shared" si="2"/>
        <v>207700000</v>
      </c>
      <c r="E36" s="42">
        <f>IF(D36&lt;&gt;"",$D$6/12*(1-Info!$B$4),"")</f>
        <v>12500000</v>
      </c>
      <c r="F36" s="42">
        <f>IF(D36&lt;&gt;"",(MONTH(Ngay_Giai_Ngan)=MONTH(B36)+1)*Info!$E$10,"")</f>
        <v>0</v>
      </c>
      <c r="G36" s="63">
        <f t="shared" si="1"/>
        <v>185200000</v>
      </c>
    </row>
    <row r="37" spans="1:7" x14ac:dyDescent="0.25">
      <c r="A37" s="40">
        <f>'CF_Mua nha'!A44</f>
        <v>30</v>
      </c>
      <c r="B37" s="41">
        <f>'CF_Mua nha'!B44</f>
        <v>44566</v>
      </c>
      <c r="C37" s="42">
        <f t="shared" si="0"/>
        <v>10000000</v>
      </c>
      <c r="D37" s="42">
        <f t="shared" si="2"/>
        <v>210200000</v>
      </c>
      <c r="E37" s="42">
        <f>IF(D37&lt;&gt;"",$D$6/12*(1-Info!$B$4),"")</f>
        <v>12500000</v>
      </c>
      <c r="F37" s="42">
        <f>IF(D37&lt;&gt;"",(MONTH(Ngay_Giai_Ngan)=MONTH(B37)+1)*Info!$E$10,"")</f>
        <v>0</v>
      </c>
      <c r="G37" s="63">
        <f t="shared" si="1"/>
        <v>187700000</v>
      </c>
    </row>
    <row r="38" spans="1:7" x14ac:dyDescent="0.25">
      <c r="A38" s="40">
        <f>'CF_Mua nha'!A45</f>
        <v>31</v>
      </c>
      <c r="B38" s="41">
        <f>'CF_Mua nha'!B45</f>
        <v>44597</v>
      </c>
      <c r="C38" s="42">
        <f t="shared" si="0"/>
        <v>10000000</v>
      </c>
      <c r="D38" s="42">
        <f t="shared" si="2"/>
        <v>212700000</v>
      </c>
      <c r="E38" s="42">
        <f>IF(D38&lt;&gt;"",$D$6/12*(1-Info!$B$4),"")</f>
        <v>12500000</v>
      </c>
      <c r="F38" s="42">
        <f>IF(D38&lt;&gt;"",(MONTH(Ngay_Giai_Ngan)=MONTH(B38)+1)*Info!$E$10,"")</f>
        <v>0</v>
      </c>
      <c r="G38" s="63">
        <f t="shared" si="1"/>
        <v>190200000</v>
      </c>
    </row>
    <row r="39" spans="1:7" x14ac:dyDescent="0.25">
      <c r="A39" s="40">
        <f>'CF_Mua nha'!A46</f>
        <v>32</v>
      </c>
      <c r="B39" s="41">
        <f>'CF_Mua nha'!B46</f>
        <v>44625</v>
      </c>
      <c r="C39" s="42">
        <f t="shared" si="0"/>
        <v>10000000</v>
      </c>
      <c r="D39" s="42">
        <f t="shared" si="2"/>
        <v>215200000</v>
      </c>
      <c r="E39" s="42">
        <f>IF(D39&lt;&gt;"",$D$6/12*(1-Info!$B$4),"")</f>
        <v>12500000</v>
      </c>
      <c r="F39" s="42">
        <f>IF(D39&lt;&gt;"",(MONTH(Ngay_Giai_Ngan)=MONTH(B39)+1)*Info!$E$10,"")</f>
        <v>0</v>
      </c>
      <c r="G39" s="63">
        <f t="shared" si="1"/>
        <v>192700000</v>
      </c>
    </row>
    <row r="40" spans="1:7" x14ac:dyDescent="0.25">
      <c r="A40" s="40">
        <f>'CF_Mua nha'!A47</f>
        <v>33</v>
      </c>
      <c r="B40" s="41">
        <f>'CF_Mua nha'!B47</f>
        <v>44656</v>
      </c>
      <c r="C40" s="42">
        <f t="shared" si="0"/>
        <v>10000000</v>
      </c>
      <c r="D40" s="42">
        <f t="shared" si="2"/>
        <v>217700000</v>
      </c>
      <c r="E40" s="42">
        <f>IF(D40&lt;&gt;"",$D$6/12*(1-Info!$B$4),"")</f>
        <v>12500000</v>
      </c>
      <c r="F40" s="42">
        <f>IF(D40&lt;&gt;"",(MONTH(Ngay_Giai_Ngan)=MONTH(B40)+1)*Info!$E$10,"")</f>
        <v>0</v>
      </c>
      <c r="G40" s="63">
        <f t="shared" si="1"/>
        <v>195200000</v>
      </c>
    </row>
    <row r="41" spans="1:7" x14ac:dyDescent="0.25">
      <c r="A41" s="40">
        <f>'CF_Mua nha'!A48</f>
        <v>34</v>
      </c>
      <c r="B41" s="41">
        <f>'CF_Mua nha'!B48</f>
        <v>44686</v>
      </c>
      <c r="C41" s="42">
        <f t="shared" si="0"/>
        <v>10000000</v>
      </c>
      <c r="D41" s="42">
        <f t="shared" si="2"/>
        <v>220200000</v>
      </c>
      <c r="E41" s="42">
        <f>IF(D41&lt;&gt;"",$D$6/12*(1-Info!$B$4),"")</f>
        <v>12500000</v>
      </c>
      <c r="F41" s="42">
        <f>IF(D41&lt;&gt;"",(MONTH(Ngay_Giai_Ngan)=MONTH(B41)+1)*Info!$E$10,"")</f>
        <v>0</v>
      </c>
      <c r="G41" s="63">
        <f t="shared" si="1"/>
        <v>197700000</v>
      </c>
    </row>
    <row r="42" spans="1:7" x14ac:dyDescent="0.25">
      <c r="A42" s="40">
        <f>'CF_Mua nha'!A49</f>
        <v>35</v>
      </c>
      <c r="B42" s="41">
        <f>'CF_Mua nha'!B49</f>
        <v>44717</v>
      </c>
      <c r="C42" s="42">
        <f t="shared" si="0"/>
        <v>10000000</v>
      </c>
      <c r="D42" s="42">
        <f t="shared" si="2"/>
        <v>222700000</v>
      </c>
      <c r="E42" s="42">
        <f>IF(D42&lt;&gt;"",$D$6/12*(1-Info!$B$4),"")</f>
        <v>12500000</v>
      </c>
      <c r="F42" s="42">
        <f>IF(D42&lt;&gt;"",(MONTH(Ngay_Giai_Ngan)=MONTH(B42)+1)*Info!$E$10,"")</f>
        <v>0</v>
      </c>
      <c r="G42" s="63">
        <f t="shared" si="1"/>
        <v>200200000</v>
      </c>
    </row>
    <row r="43" spans="1:7" x14ac:dyDescent="0.25">
      <c r="A43" s="40">
        <f>'CF_Mua nha'!A50</f>
        <v>36</v>
      </c>
      <c r="B43" s="41">
        <f>'CF_Mua nha'!B50</f>
        <v>44747</v>
      </c>
      <c r="C43" s="42">
        <f t="shared" si="0"/>
        <v>10000000</v>
      </c>
      <c r="D43" s="42">
        <f t="shared" si="2"/>
        <v>225200000</v>
      </c>
      <c r="E43" s="42">
        <f>IF(D43&lt;&gt;"",$D$6/12*(1-Info!$B$4),"")</f>
        <v>12500000</v>
      </c>
      <c r="F43" s="42">
        <f>IF(D43&lt;&gt;"",(MONTH(Ngay_Giai_Ngan)=MONTH(B43)+1)*Info!$E$10,"")</f>
        <v>57600000</v>
      </c>
      <c r="G43" s="63">
        <f t="shared" si="1"/>
        <v>260300000</v>
      </c>
    </row>
    <row r="44" spans="1:7" x14ac:dyDescent="0.25">
      <c r="A44" s="40">
        <f>'CF_Mua nha'!A51</f>
        <v>37</v>
      </c>
      <c r="B44" s="41">
        <f>'CF_Mua nha'!B51</f>
        <v>44778</v>
      </c>
      <c r="C44" s="42">
        <f t="shared" si="0"/>
        <v>10000000</v>
      </c>
      <c r="D44" s="42">
        <f t="shared" si="2"/>
        <v>285300000</v>
      </c>
      <c r="E44" s="42">
        <f>IF(D44&lt;&gt;"",$D$6/12*(1-Info!$B$4),"")</f>
        <v>12500000</v>
      </c>
      <c r="F44" s="42">
        <f>IF(D44&lt;&gt;"",(MONTH(Ngay_Giai_Ngan)=MONTH(B44)+1)*Info!$E$10,"")</f>
        <v>0</v>
      </c>
      <c r="G44" s="63">
        <f t="shared" si="1"/>
        <v>262800000</v>
      </c>
    </row>
    <row r="45" spans="1:7" x14ac:dyDescent="0.25">
      <c r="A45" s="40">
        <f>'CF_Mua nha'!A52</f>
        <v>38</v>
      </c>
      <c r="B45" s="41">
        <f>'CF_Mua nha'!B52</f>
        <v>44809</v>
      </c>
      <c r="C45" s="42">
        <f t="shared" si="0"/>
        <v>10000000</v>
      </c>
      <c r="D45" s="42">
        <f t="shared" si="2"/>
        <v>287800000</v>
      </c>
      <c r="E45" s="42">
        <f>IF(D45&lt;&gt;"",$D$6/12*(1-Info!$B$4),"")</f>
        <v>12500000</v>
      </c>
      <c r="F45" s="42">
        <f>IF(D45&lt;&gt;"",(MONTH(Ngay_Giai_Ngan)=MONTH(B45)+1)*Info!$E$10,"")</f>
        <v>0</v>
      </c>
      <c r="G45" s="63">
        <f t="shared" si="1"/>
        <v>265300000</v>
      </c>
    </row>
    <row r="46" spans="1:7" x14ac:dyDescent="0.25">
      <c r="A46" s="40">
        <f>'CF_Mua nha'!A53</f>
        <v>39</v>
      </c>
      <c r="B46" s="41">
        <f>'CF_Mua nha'!B53</f>
        <v>44839</v>
      </c>
      <c r="C46" s="42">
        <f t="shared" si="0"/>
        <v>10000000</v>
      </c>
      <c r="D46" s="42">
        <f t="shared" si="2"/>
        <v>290300000</v>
      </c>
      <c r="E46" s="42">
        <f>IF(D46&lt;&gt;"",$D$6/12*(1-Info!$B$4),"")</f>
        <v>12500000</v>
      </c>
      <c r="F46" s="42">
        <f>IF(D46&lt;&gt;"",(MONTH(Ngay_Giai_Ngan)=MONTH(B46)+1)*Info!$E$10,"")</f>
        <v>0</v>
      </c>
      <c r="G46" s="63">
        <f t="shared" si="1"/>
        <v>267800000</v>
      </c>
    </row>
    <row r="47" spans="1:7" x14ac:dyDescent="0.25">
      <c r="A47" s="40">
        <f>'CF_Mua nha'!A54</f>
        <v>40</v>
      </c>
      <c r="B47" s="41">
        <f>'CF_Mua nha'!B54</f>
        <v>44870</v>
      </c>
      <c r="C47" s="42">
        <f t="shared" si="0"/>
        <v>10000000</v>
      </c>
      <c r="D47" s="42">
        <f t="shared" si="2"/>
        <v>292800000</v>
      </c>
      <c r="E47" s="42">
        <f>IF(D47&lt;&gt;"",$D$6/12*(1-Info!$B$4),"")</f>
        <v>12500000</v>
      </c>
      <c r="F47" s="42">
        <f>IF(D47&lt;&gt;"",(MONTH(Ngay_Giai_Ngan)=MONTH(B47)+1)*Info!$E$10,"")</f>
        <v>0</v>
      </c>
      <c r="G47" s="63">
        <f t="shared" si="1"/>
        <v>270300000</v>
      </c>
    </row>
    <row r="48" spans="1:7" x14ac:dyDescent="0.25">
      <c r="A48" s="40">
        <f>'CF_Mua nha'!A55</f>
        <v>41</v>
      </c>
      <c r="B48" s="41">
        <f>'CF_Mua nha'!B55</f>
        <v>44900</v>
      </c>
      <c r="C48" s="42">
        <f t="shared" si="0"/>
        <v>10000000</v>
      </c>
      <c r="D48" s="42">
        <f t="shared" si="2"/>
        <v>295300000</v>
      </c>
      <c r="E48" s="42">
        <f>IF(D48&lt;&gt;"",$D$6/12*(1-Info!$B$4),"")</f>
        <v>12500000</v>
      </c>
      <c r="F48" s="42">
        <f>IF(D48&lt;&gt;"",(MONTH(Ngay_Giai_Ngan)=MONTH(B48)+1)*Info!$E$10,"")</f>
        <v>0</v>
      </c>
      <c r="G48" s="63">
        <f t="shared" si="1"/>
        <v>272800000</v>
      </c>
    </row>
    <row r="49" spans="1:7" x14ac:dyDescent="0.25">
      <c r="A49" s="40">
        <f>'CF_Mua nha'!A56</f>
        <v>42</v>
      </c>
      <c r="B49" s="41">
        <f>'CF_Mua nha'!B56</f>
        <v>44931</v>
      </c>
      <c r="C49" s="42">
        <f t="shared" si="0"/>
        <v>10000000</v>
      </c>
      <c r="D49" s="42">
        <f t="shared" si="2"/>
        <v>297800000</v>
      </c>
      <c r="E49" s="42">
        <f>IF(D49&lt;&gt;"",$D$6/12*(1-Info!$B$4),"")</f>
        <v>12500000</v>
      </c>
      <c r="F49" s="42">
        <f>IF(D49&lt;&gt;"",(MONTH(Ngay_Giai_Ngan)=MONTH(B49)+1)*Info!$E$10,"")</f>
        <v>0</v>
      </c>
      <c r="G49" s="63">
        <f t="shared" si="1"/>
        <v>275300000</v>
      </c>
    </row>
    <row r="50" spans="1:7" x14ac:dyDescent="0.25">
      <c r="A50" s="40">
        <f>'CF_Mua nha'!A57</f>
        <v>43</v>
      </c>
      <c r="B50" s="41">
        <f>'CF_Mua nha'!B57</f>
        <v>44962</v>
      </c>
      <c r="C50" s="42">
        <f t="shared" si="0"/>
        <v>10000000</v>
      </c>
      <c r="D50" s="42">
        <f t="shared" si="2"/>
        <v>300300000</v>
      </c>
      <c r="E50" s="42">
        <f>IF(D50&lt;&gt;"",$D$6/12*(1-Info!$B$4),"")</f>
        <v>12500000</v>
      </c>
      <c r="F50" s="42">
        <f>IF(D50&lt;&gt;"",(MONTH(Ngay_Giai_Ngan)=MONTH(B50)+1)*Info!$E$10,"")</f>
        <v>0</v>
      </c>
      <c r="G50" s="63">
        <f t="shared" si="1"/>
        <v>277800000</v>
      </c>
    </row>
    <row r="51" spans="1:7" x14ac:dyDescent="0.25">
      <c r="A51" s="40">
        <f>'CF_Mua nha'!A58</f>
        <v>44</v>
      </c>
      <c r="B51" s="41">
        <f>'CF_Mua nha'!B58</f>
        <v>44990</v>
      </c>
      <c r="C51" s="42">
        <f t="shared" si="0"/>
        <v>10000000</v>
      </c>
      <c r="D51" s="42">
        <f t="shared" si="2"/>
        <v>302800000</v>
      </c>
      <c r="E51" s="42">
        <f>IF(D51&lt;&gt;"",$D$6/12*(1-Info!$B$4),"")</f>
        <v>12500000</v>
      </c>
      <c r="F51" s="42">
        <f>IF(D51&lt;&gt;"",(MONTH(Ngay_Giai_Ngan)=MONTH(B51)+1)*Info!$E$10,"")</f>
        <v>0</v>
      </c>
      <c r="G51" s="63">
        <f t="shared" si="1"/>
        <v>280300000</v>
      </c>
    </row>
    <row r="52" spans="1:7" x14ac:dyDescent="0.25">
      <c r="A52" s="40">
        <f>'CF_Mua nha'!A59</f>
        <v>45</v>
      </c>
      <c r="B52" s="41">
        <f>'CF_Mua nha'!B59</f>
        <v>45021</v>
      </c>
      <c r="C52" s="42">
        <f t="shared" si="0"/>
        <v>10000000</v>
      </c>
      <c r="D52" s="42">
        <f t="shared" si="2"/>
        <v>305300000</v>
      </c>
      <c r="E52" s="42">
        <f>IF(D52&lt;&gt;"",$D$6/12*(1-Info!$B$4),"")</f>
        <v>12500000</v>
      </c>
      <c r="F52" s="42">
        <f>IF(D52&lt;&gt;"",(MONTH(Ngay_Giai_Ngan)=MONTH(B52)+1)*Info!$E$10,"")</f>
        <v>0</v>
      </c>
      <c r="G52" s="63">
        <f t="shared" si="1"/>
        <v>282800000</v>
      </c>
    </row>
    <row r="53" spans="1:7" x14ac:dyDescent="0.25">
      <c r="A53" s="40">
        <f>'CF_Mua nha'!A60</f>
        <v>46</v>
      </c>
      <c r="B53" s="41">
        <f>'CF_Mua nha'!B60</f>
        <v>45051</v>
      </c>
      <c r="C53" s="42">
        <f t="shared" si="0"/>
        <v>10000000</v>
      </c>
      <c r="D53" s="42">
        <f t="shared" si="2"/>
        <v>307800000</v>
      </c>
      <c r="E53" s="42">
        <f>IF(D53&lt;&gt;"",$D$6/12*(1-Info!$B$4),"")</f>
        <v>12500000</v>
      </c>
      <c r="F53" s="42">
        <f>IF(D53&lt;&gt;"",(MONTH(Ngay_Giai_Ngan)=MONTH(B53)+1)*Info!$E$10,"")</f>
        <v>0</v>
      </c>
      <c r="G53" s="63">
        <f t="shared" si="1"/>
        <v>285300000</v>
      </c>
    </row>
    <row r="54" spans="1:7" x14ac:dyDescent="0.25">
      <c r="A54" s="40">
        <f>'CF_Mua nha'!A61</f>
        <v>47</v>
      </c>
      <c r="B54" s="41">
        <f>'CF_Mua nha'!B61</f>
        <v>45082</v>
      </c>
      <c r="C54" s="42">
        <f t="shared" si="0"/>
        <v>10000000</v>
      </c>
      <c r="D54" s="42">
        <f t="shared" si="2"/>
        <v>310300000</v>
      </c>
      <c r="E54" s="42">
        <f>IF(D54&lt;&gt;"",$D$6/12*(1-Info!$B$4),"")</f>
        <v>12500000</v>
      </c>
      <c r="F54" s="42">
        <f>IF(D54&lt;&gt;"",(MONTH(Ngay_Giai_Ngan)=MONTH(B54)+1)*Info!$E$10,"")</f>
        <v>0</v>
      </c>
      <c r="G54" s="63">
        <f t="shared" si="1"/>
        <v>287800000</v>
      </c>
    </row>
    <row r="55" spans="1:7" x14ac:dyDescent="0.25">
      <c r="A55" s="40">
        <f>'CF_Mua nha'!A62</f>
        <v>48</v>
      </c>
      <c r="B55" s="41">
        <f>'CF_Mua nha'!B62</f>
        <v>45112</v>
      </c>
      <c r="C55" s="42">
        <f t="shared" si="0"/>
        <v>10000000</v>
      </c>
      <c r="D55" s="42">
        <f t="shared" si="2"/>
        <v>312800000</v>
      </c>
      <c r="E55" s="42">
        <f>IF(D55&lt;&gt;"",$D$6/12*(1-Info!$B$4),"")</f>
        <v>12500000</v>
      </c>
      <c r="F55" s="42">
        <f>IF(D55&lt;&gt;"",(MONTH(Ngay_Giai_Ngan)=MONTH(B55)+1)*Info!$E$10,"")</f>
        <v>57600000</v>
      </c>
      <c r="G55" s="63">
        <f t="shared" si="1"/>
        <v>347900000</v>
      </c>
    </row>
    <row r="56" spans="1:7" x14ac:dyDescent="0.25">
      <c r="A56" s="40">
        <f>'CF_Mua nha'!A63</f>
        <v>49</v>
      </c>
      <c r="B56" s="41">
        <f>'CF_Mua nha'!B63</f>
        <v>45143</v>
      </c>
      <c r="C56" s="42">
        <f t="shared" si="0"/>
        <v>10000000</v>
      </c>
      <c r="D56" s="42">
        <f t="shared" si="2"/>
        <v>372900000</v>
      </c>
      <c r="E56" s="42">
        <f>IF(D56&lt;&gt;"",$D$6/12*(1-Info!$B$4),"")</f>
        <v>12500000</v>
      </c>
      <c r="F56" s="42">
        <f>IF(D56&lt;&gt;"",(MONTH(Ngay_Giai_Ngan)=MONTH(B56)+1)*Info!$E$10,"")</f>
        <v>0</v>
      </c>
      <c r="G56" s="63">
        <f t="shared" si="1"/>
        <v>350400000</v>
      </c>
    </row>
    <row r="57" spans="1:7" x14ac:dyDescent="0.25">
      <c r="A57" s="40">
        <f>'CF_Mua nha'!A64</f>
        <v>50</v>
      </c>
      <c r="B57" s="41">
        <f>'CF_Mua nha'!B64</f>
        <v>45174</v>
      </c>
      <c r="C57" s="42">
        <f t="shared" si="0"/>
        <v>10000000</v>
      </c>
      <c r="D57" s="42">
        <f t="shared" si="2"/>
        <v>375400000</v>
      </c>
      <c r="E57" s="42">
        <f>IF(D57&lt;&gt;"",$D$6/12*(1-Info!$B$4),"")</f>
        <v>12500000</v>
      </c>
      <c r="F57" s="42">
        <f>IF(D57&lt;&gt;"",(MONTH(Ngay_Giai_Ngan)=MONTH(B57)+1)*Info!$E$10,"")</f>
        <v>0</v>
      </c>
      <c r="G57" s="63">
        <f t="shared" si="1"/>
        <v>352900000</v>
      </c>
    </row>
    <row r="58" spans="1:7" x14ac:dyDescent="0.25">
      <c r="A58" s="40">
        <f>'CF_Mua nha'!A65</f>
        <v>51</v>
      </c>
      <c r="B58" s="41">
        <f>'CF_Mua nha'!B65</f>
        <v>45204</v>
      </c>
      <c r="C58" s="42">
        <f t="shared" si="0"/>
        <v>10000000</v>
      </c>
      <c r="D58" s="42">
        <f t="shared" si="2"/>
        <v>377900000</v>
      </c>
      <c r="E58" s="42">
        <f>IF(D58&lt;&gt;"",$D$6/12*(1-Info!$B$4),"")</f>
        <v>12500000</v>
      </c>
      <c r="F58" s="42">
        <f>IF(D58&lt;&gt;"",(MONTH(Ngay_Giai_Ngan)=MONTH(B58)+1)*Info!$E$10,"")</f>
        <v>0</v>
      </c>
      <c r="G58" s="63">
        <f t="shared" si="1"/>
        <v>355400000</v>
      </c>
    </row>
    <row r="59" spans="1:7" x14ac:dyDescent="0.25">
      <c r="A59" s="40">
        <f>'CF_Mua nha'!A66</f>
        <v>52</v>
      </c>
      <c r="B59" s="41">
        <f>'CF_Mua nha'!B66</f>
        <v>45235</v>
      </c>
      <c r="C59" s="42">
        <f t="shared" si="0"/>
        <v>10000000</v>
      </c>
      <c r="D59" s="42">
        <f t="shared" si="2"/>
        <v>380400000</v>
      </c>
      <c r="E59" s="42">
        <f>IF(D59&lt;&gt;"",$D$6/12*(1-Info!$B$4),"")</f>
        <v>12500000</v>
      </c>
      <c r="F59" s="42">
        <f>IF(D59&lt;&gt;"",(MONTH(Ngay_Giai_Ngan)=MONTH(B59)+1)*Info!$E$10,"")</f>
        <v>0</v>
      </c>
      <c r="G59" s="63">
        <f t="shared" si="1"/>
        <v>357900000</v>
      </c>
    </row>
    <row r="60" spans="1:7" x14ac:dyDescent="0.25">
      <c r="A60" s="40">
        <f>'CF_Mua nha'!A67</f>
        <v>53</v>
      </c>
      <c r="B60" s="41">
        <f>'CF_Mua nha'!B67</f>
        <v>45265</v>
      </c>
      <c r="C60" s="42">
        <f t="shared" si="0"/>
        <v>10000000</v>
      </c>
      <c r="D60" s="42">
        <f t="shared" si="2"/>
        <v>382900000</v>
      </c>
      <c r="E60" s="42">
        <f>IF(D60&lt;&gt;"",$D$6/12*(1-Info!$B$4),"")</f>
        <v>12500000</v>
      </c>
      <c r="F60" s="42">
        <f>IF(D60&lt;&gt;"",(MONTH(Ngay_Giai_Ngan)=MONTH(B60)+1)*Info!$E$10,"")</f>
        <v>0</v>
      </c>
      <c r="G60" s="63">
        <f t="shared" si="1"/>
        <v>360400000</v>
      </c>
    </row>
    <row r="61" spans="1:7" x14ac:dyDescent="0.25">
      <c r="A61" s="40">
        <f>'CF_Mua nha'!A68</f>
        <v>54</v>
      </c>
      <c r="B61" s="41">
        <f>'CF_Mua nha'!B68</f>
        <v>45296</v>
      </c>
      <c r="C61" s="42">
        <f t="shared" si="0"/>
        <v>10000000</v>
      </c>
      <c r="D61" s="42">
        <f t="shared" si="2"/>
        <v>385400000</v>
      </c>
      <c r="E61" s="42">
        <f>IF(D61&lt;&gt;"",$D$6/12*(1-Info!$B$4),"")</f>
        <v>12500000</v>
      </c>
      <c r="F61" s="42">
        <f>IF(D61&lt;&gt;"",(MONTH(Ngay_Giai_Ngan)=MONTH(B61)+1)*Info!$E$10,"")</f>
        <v>0</v>
      </c>
      <c r="G61" s="63">
        <f t="shared" si="1"/>
        <v>362900000</v>
      </c>
    </row>
    <row r="62" spans="1:7" x14ac:dyDescent="0.25">
      <c r="A62" s="40">
        <f>'CF_Mua nha'!A69</f>
        <v>55</v>
      </c>
      <c r="B62" s="41">
        <f>'CF_Mua nha'!B69</f>
        <v>45327</v>
      </c>
      <c r="C62" s="42">
        <f t="shared" si="0"/>
        <v>10000000</v>
      </c>
      <c r="D62" s="42">
        <f t="shared" si="2"/>
        <v>387900000</v>
      </c>
      <c r="E62" s="42">
        <f>IF(D62&lt;&gt;"",$D$6/12*(1-Info!$B$4),"")</f>
        <v>12500000</v>
      </c>
      <c r="F62" s="42">
        <f>IF(D62&lt;&gt;"",(MONTH(Ngay_Giai_Ngan)=MONTH(B62)+1)*Info!$E$10,"")</f>
        <v>0</v>
      </c>
      <c r="G62" s="63">
        <f t="shared" si="1"/>
        <v>365400000</v>
      </c>
    </row>
    <row r="63" spans="1:7" x14ac:dyDescent="0.25">
      <c r="A63" s="40">
        <f>'CF_Mua nha'!A70</f>
        <v>56</v>
      </c>
      <c r="B63" s="41">
        <f>'CF_Mua nha'!B70</f>
        <v>45356</v>
      </c>
      <c r="C63" s="42">
        <f t="shared" si="0"/>
        <v>10000000</v>
      </c>
      <c r="D63" s="42">
        <f t="shared" si="2"/>
        <v>390400000</v>
      </c>
      <c r="E63" s="42">
        <f>IF(D63&lt;&gt;"",$D$6/12*(1-Info!$B$4),"")</f>
        <v>12500000</v>
      </c>
      <c r="F63" s="42">
        <f>IF(D63&lt;&gt;"",(MONTH(Ngay_Giai_Ngan)=MONTH(B63)+1)*Info!$E$10,"")</f>
        <v>0</v>
      </c>
      <c r="G63" s="63">
        <f t="shared" si="1"/>
        <v>367900000</v>
      </c>
    </row>
    <row r="64" spans="1:7" x14ac:dyDescent="0.25">
      <c r="A64" s="40">
        <f>'CF_Mua nha'!A71</f>
        <v>57</v>
      </c>
      <c r="B64" s="41">
        <f>'CF_Mua nha'!B71</f>
        <v>45387</v>
      </c>
      <c r="C64" s="42">
        <f t="shared" si="0"/>
        <v>10000000</v>
      </c>
      <c r="D64" s="42">
        <f t="shared" si="2"/>
        <v>392900000</v>
      </c>
      <c r="E64" s="42">
        <f>IF(D64&lt;&gt;"",$D$6/12*(1-Info!$B$4),"")</f>
        <v>12500000</v>
      </c>
      <c r="F64" s="42">
        <f>IF(D64&lt;&gt;"",(MONTH(Ngay_Giai_Ngan)=MONTH(B64)+1)*Info!$E$10,"")</f>
        <v>0</v>
      </c>
      <c r="G64" s="63">
        <f t="shared" si="1"/>
        <v>370400000</v>
      </c>
    </row>
    <row r="65" spans="1:7" x14ac:dyDescent="0.25">
      <c r="A65" s="40">
        <f>'CF_Mua nha'!A72</f>
        <v>58</v>
      </c>
      <c r="B65" s="41">
        <f>'CF_Mua nha'!B72</f>
        <v>45417</v>
      </c>
      <c r="C65" s="42">
        <f t="shared" si="0"/>
        <v>10000000</v>
      </c>
      <c r="D65" s="42">
        <f t="shared" si="2"/>
        <v>395400000</v>
      </c>
      <c r="E65" s="42">
        <f>IF(D65&lt;&gt;"",$D$6/12*(1-Info!$B$4),"")</f>
        <v>12500000</v>
      </c>
      <c r="F65" s="42">
        <f>IF(D65&lt;&gt;"",(MONTH(Ngay_Giai_Ngan)=MONTH(B65)+1)*Info!$E$10,"")</f>
        <v>0</v>
      </c>
      <c r="G65" s="63">
        <f t="shared" si="1"/>
        <v>372900000</v>
      </c>
    </row>
    <row r="66" spans="1:7" x14ac:dyDescent="0.25">
      <c r="A66" s="40">
        <f>'CF_Mua nha'!A73</f>
        <v>59</v>
      </c>
      <c r="B66" s="41">
        <f>'CF_Mua nha'!B73</f>
        <v>45448</v>
      </c>
      <c r="C66" s="42">
        <f t="shared" si="0"/>
        <v>10000000</v>
      </c>
      <c r="D66" s="42">
        <f t="shared" si="2"/>
        <v>397900000</v>
      </c>
      <c r="E66" s="42">
        <f>IF(D66&lt;&gt;"",$D$6/12*(1-Info!$B$4),"")</f>
        <v>12500000</v>
      </c>
      <c r="F66" s="42">
        <f>IF(D66&lt;&gt;"",(MONTH(Ngay_Giai_Ngan)=MONTH(B66)+1)*Info!$E$10,"")</f>
        <v>0</v>
      </c>
      <c r="G66" s="63">
        <f t="shared" si="1"/>
        <v>375400000</v>
      </c>
    </row>
    <row r="67" spans="1:7" x14ac:dyDescent="0.25">
      <c r="A67" s="40">
        <f>'CF_Mua nha'!A74</f>
        <v>60</v>
      </c>
      <c r="B67" s="41">
        <f>'CF_Mua nha'!B74</f>
        <v>45478</v>
      </c>
      <c r="C67" s="42">
        <f t="shared" si="0"/>
        <v>10000000</v>
      </c>
      <c r="D67" s="42">
        <f t="shared" si="2"/>
        <v>400400000</v>
      </c>
      <c r="E67" s="42">
        <f>IF(D67&lt;&gt;"",$D$6/12*(1-Info!$B$4),"")</f>
        <v>12500000</v>
      </c>
      <c r="F67" s="42">
        <f>IF(D67&lt;&gt;"",(MONTH(Ngay_Giai_Ngan)=MONTH(B67)+1)*Info!$E$10,"")</f>
        <v>57600000</v>
      </c>
      <c r="G67" s="63">
        <f t="shared" si="1"/>
        <v>435500000</v>
      </c>
    </row>
    <row r="68" spans="1:7" x14ac:dyDescent="0.25">
      <c r="A68" s="40">
        <f>'CF_Mua nha'!A75</f>
        <v>61</v>
      </c>
      <c r="B68" s="41">
        <f>'CF_Mua nha'!B75</f>
        <v>45509</v>
      </c>
      <c r="C68" s="42">
        <f t="shared" si="0"/>
        <v>10000000</v>
      </c>
      <c r="D68" s="42">
        <f t="shared" si="2"/>
        <v>460500000</v>
      </c>
      <c r="E68" s="42">
        <f>IF(D68&lt;&gt;"",$D$6/12*(1-Info!$B$4),"")</f>
        <v>12500000</v>
      </c>
      <c r="F68" s="42">
        <f>IF(D68&lt;&gt;"",(MONTH(Ngay_Giai_Ngan)=MONTH(B68)+1)*Info!$E$10,"")</f>
        <v>0</v>
      </c>
      <c r="G68" s="63">
        <f t="shared" si="1"/>
        <v>438000000</v>
      </c>
    </row>
    <row r="69" spans="1:7" x14ac:dyDescent="0.25">
      <c r="A69" s="40">
        <f>'CF_Mua nha'!A76</f>
        <v>62</v>
      </c>
      <c r="B69" s="41">
        <f>'CF_Mua nha'!B76</f>
        <v>45540</v>
      </c>
      <c r="C69" s="42">
        <f t="shared" si="0"/>
        <v>10000000</v>
      </c>
      <c r="D69" s="42">
        <f t="shared" si="2"/>
        <v>463000000</v>
      </c>
      <c r="E69" s="42">
        <f>IF(D69&lt;&gt;"",$D$6/12*(1-Info!$B$4),"")</f>
        <v>12500000</v>
      </c>
      <c r="F69" s="42">
        <f>IF(D69&lt;&gt;"",(MONTH(Ngay_Giai_Ngan)=MONTH(B69)+1)*Info!$E$10,"")</f>
        <v>0</v>
      </c>
      <c r="G69" s="63">
        <f t="shared" si="1"/>
        <v>440500000</v>
      </c>
    </row>
    <row r="70" spans="1:7" x14ac:dyDescent="0.25">
      <c r="A70" s="40">
        <f>'CF_Mua nha'!A77</f>
        <v>63</v>
      </c>
      <c r="B70" s="41">
        <f>'CF_Mua nha'!B77</f>
        <v>45570</v>
      </c>
      <c r="C70" s="42">
        <f t="shared" si="0"/>
        <v>10000000</v>
      </c>
      <c r="D70" s="42">
        <f t="shared" si="2"/>
        <v>465500000</v>
      </c>
      <c r="E70" s="42">
        <f>IF(D70&lt;&gt;"",$D$6/12*(1-Info!$B$4),"")</f>
        <v>12500000</v>
      </c>
      <c r="F70" s="42">
        <f>IF(D70&lt;&gt;"",(MONTH(Ngay_Giai_Ngan)=MONTH(B70)+1)*Info!$E$10,"")</f>
        <v>0</v>
      </c>
      <c r="G70" s="63">
        <f t="shared" si="1"/>
        <v>443000000</v>
      </c>
    </row>
    <row r="71" spans="1:7" x14ac:dyDescent="0.25">
      <c r="A71" s="40">
        <f>'CF_Mua nha'!A78</f>
        <v>64</v>
      </c>
      <c r="B71" s="41">
        <f>'CF_Mua nha'!B78</f>
        <v>45601</v>
      </c>
      <c r="C71" s="42">
        <f t="shared" si="0"/>
        <v>10000000</v>
      </c>
      <c r="D71" s="42">
        <f t="shared" si="2"/>
        <v>468000000</v>
      </c>
      <c r="E71" s="42">
        <f>IF(D71&lt;&gt;"",$D$6/12*(1-Info!$B$4),"")</f>
        <v>12500000</v>
      </c>
      <c r="F71" s="42">
        <f>IF(D71&lt;&gt;"",(MONTH(Ngay_Giai_Ngan)=MONTH(B71)+1)*Info!$E$10,"")</f>
        <v>0</v>
      </c>
      <c r="G71" s="63">
        <f t="shared" si="1"/>
        <v>445500000</v>
      </c>
    </row>
    <row r="72" spans="1:7" x14ac:dyDescent="0.25">
      <c r="A72" s="40">
        <f>'CF_Mua nha'!A79</f>
        <v>65</v>
      </c>
      <c r="B72" s="41">
        <f>'CF_Mua nha'!B79</f>
        <v>45631</v>
      </c>
      <c r="C72" s="42">
        <f t="shared" si="0"/>
        <v>10000000</v>
      </c>
      <c r="D72" s="42">
        <f t="shared" si="2"/>
        <v>470500000</v>
      </c>
      <c r="E72" s="42">
        <f>IF(D72&lt;&gt;"",$D$6/12*(1-Info!$B$4),"")</f>
        <v>12500000</v>
      </c>
      <c r="F72" s="42">
        <f>IF(D72&lt;&gt;"",(MONTH(Ngay_Giai_Ngan)=MONTH(B72)+1)*Info!$E$10,"")</f>
        <v>0</v>
      </c>
      <c r="G72" s="63">
        <f t="shared" si="1"/>
        <v>448000000</v>
      </c>
    </row>
    <row r="73" spans="1:7" x14ac:dyDescent="0.25">
      <c r="A73" s="40">
        <f>'CF_Mua nha'!A80</f>
        <v>66</v>
      </c>
      <c r="B73" s="41">
        <f>'CF_Mua nha'!B80</f>
        <v>45662</v>
      </c>
      <c r="C73" s="42">
        <f t="shared" ref="C73:C136" si="3">IF(A73&lt;&gt;"",Loan_Amount,"")</f>
        <v>10000000</v>
      </c>
      <c r="D73" s="42">
        <f t="shared" si="2"/>
        <v>473000000</v>
      </c>
      <c r="E73" s="42">
        <f>IF(D73&lt;&gt;"",$D$6/12*(1-Info!$B$4),"")</f>
        <v>12500000</v>
      </c>
      <c r="F73" s="42">
        <f>IF(D73&lt;&gt;"",(MONTH(Ngay_Giai_Ngan)=MONTH(B73)+1)*Info!$E$10,"")</f>
        <v>0</v>
      </c>
      <c r="G73" s="63">
        <f t="shared" ref="G73:G136" si="4">IF(D73&lt;&gt;"",D73-E73+F73-C73,"")</f>
        <v>450500000</v>
      </c>
    </row>
    <row r="74" spans="1:7" x14ac:dyDescent="0.25">
      <c r="A74" s="40">
        <f>'CF_Mua nha'!A81</f>
        <v>67</v>
      </c>
      <c r="B74" s="41">
        <f>'CF_Mua nha'!B81</f>
        <v>45693</v>
      </c>
      <c r="C74" s="42">
        <f t="shared" si="3"/>
        <v>10000000</v>
      </c>
      <c r="D74" s="42">
        <f t="shared" si="2"/>
        <v>475500000</v>
      </c>
      <c r="E74" s="42">
        <f>IF(D74&lt;&gt;"",$D$6/12*(1-Info!$B$4),"")</f>
        <v>12500000</v>
      </c>
      <c r="F74" s="42">
        <f>IF(D74&lt;&gt;"",(MONTH(Ngay_Giai_Ngan)=MONTH(B74)+1)*Info!$E$10,"")</f>
        <v>0</v>
      </c>
      <c r="G74" s="63">
        <f t="shared" si="4"/>
        <v>453000000</v>
      </c>
    </row>
    <row r="75" spans="1:7" x14ac:dyDescent="0.25">
      <c r="A75" s="40">
        <f>'CF_Mua nha'!A82</f>
        <v>68</v>
      </c>
      <c r="B75" s="41">
        <f>'CF_Mua nha'!B82</f>
        <v>45721</v>
      </c>
      <c r="C75" s="42">
        <f t="shared" si="3"/>
        <v>10000000</v>
      </c>
      <c r="D75" s="42">
        <f t="shared" ref="D75:D138" si="5">IF(C75="","",$D$6/12+G74)</f>
        <v>478000000</v>
      </c>
      <c r="E75" s="42">
        <f>IF(D75&lt;&gt;"",$D$6/12*(1-Info!$B$4),"")</f>
        <v>12500000</v>
      </c>
      <c r="F75" s="42">
        <f>IF(D75&lt;&gt;"",(MONTH(Ngay_Giai_Ngan)=MONTH(B75)+1)*Info!$E$10,"")</f>
        <v>0</v>
      </c>
      <c r="G75" s="63">
        <f t="shared" si="4"/>
        <v>455500000</v>
      </c>
    </row>
    <row r="76" spans="1:7" x14ac:dyDescent="0.25">
      <c r="A76" s="40">
        <f>'CF_Mua nha'!A83</f>
        <v>69</v>
      </c>
      <c r="B76" s="41">
        <f>'CF_Mua nha'!B83</f>
        <v>45752</v>
      </c>
      <c r="C76" s="42">
        <f t="shared" si="3"/>
        <v>10000000</v>
      </c>
      <c r="D76" s="42">
        <f t="shared" si="5"/>
        <v>480500000</v>
      </c>
      <c r="E76" s="42">
        <f>IF(D76&lt;&gt;"",$D$6/12*(1-Info!$B$4),"")</f>
        <v>12500000</v>
      </c>
      <c r="F76" s="42">
        <f>IF(D76&lt;&gt;"",(MONTH(Ngay_Giai_Ngan)=MONTH(B76)+1)*Info!$E$10,"")</f>
        <v>0</v>
      </c>
      <c r="G76" s="63">
        <f t="shared" si="4"/>
        <v>458000000</v>
      </c>
    </row>
    <row r="77" spans="1:7" x14ac:dyDescent="0.25">
      <c r="A77" s="40">
        <f>'CF_Mua nha'!A84</f>
        <v>70</v>
      </c>
      <c r="B77" s="41">
        <f>'CF_Mua nha'!B84</f>
        <v>45782</v>
      </c>
      <c r="C77" s="42">
        <f t="shared" si="3"/>
        <v>10000000</v>
      </c>
      <c r="D77" s="42">
        <f t="shared" si="5"/>
        <v>483000000</v>
      </c>
      <c r="E77" s="42">
        <f>IF(D77&lt;&gt;"",$D$6/12*(1-Info!$B$4),"")</f>
        <v>12500000</v>
      </c>
      <c r="F77" s="42">
        <f>IF(D77&lt;&gt;"",(MONTH(Ngay_Giai_Ngan)=MONTH(B77)+1)*Info!$E$10,"")</f>
        <v>0</v>
      </c>
      <c r="G77" s="63">
        <f t="shared" si="4"/>
        <v>460500000</v>
      </c>
    </row>
    <row r="78" spans="1:7" x14ac:dyDescent="0.25">
      <c r="A78" s="40">
        <f>'CF_Mua nha'!A85</f>
        <v>71</v>
      </c>
      <c r="B78" s="41">
        <f>'CF_Mua nha'!B85</f>
        <v>45813</v>
      </c>
      <c r="C78" s="42">
        <f t="shared" si="3"/>
        <v>10000000</v>
      </c>
      <c r="D78" s="42">
        <f t="shared" si="5"/>
        <v>485500000</v>
      </c>
      <c r="E78" s="42">
        <f>IF(D78&lt;&gt;"",$D$6/12*(1-Info!$B$4),"")</f>
        <v>12500000</v>
      </c>
      <c r="F78" s="42">
        <f>IF(D78&lt;&gt;"",(MONTH(Ngay_Giai_Ngan)=MONTH(B78)+1)*Info!$E$10,"")</f>
        <v>0</v>
      </c>
      <c r="G78" s="63">
        <f t="shared" si="4"/>
        <v>463000000</v>
      </c>
    </row>
    <row r="79" spans="1:7" x14ac:dyDescent="0.25">
      <c r="A79" s="40">
        <f>'CF_Mua nha'!A86</f>
        <v>72</v>
      </c>
      <c r="B79" s="41">
        <f>'CF_Mua nha'!B86</f>
        <v>45843</v>
      </c>
      <c r="C79" s="42">
        <f t="shared" si="3"/>
        <v>10000000</v>
      </c>
      <c r="D79" s="42">
        <f t="shared" si="5"/>
        <v>488000000</v>
      </c>
      <c r="E79" s="42">
        <f>IF(D79&lt;&gt;"",$D$6/12*(1-Info!$B$4),"")</f>
        <v>12500000</v>
      </c>
      <c r="F79" s="42">
        <f>IF(D79&lt;&gt;"",(MONTH(Ngay_Giai_Ngan)=MONTH(B79)+1)*Info!$E$10,"")</f>
        <v>57600000</v>
      </c>
      <c r="G79" s="63">
        <f t="shared" si="4"/>
        <v>523100000</v>
      </c>
    </row>
    <row r="80" spans="1:7" x14ac:dyDescent="0.25">
      <c r="A80" s="40">
        <f>'CF_Mua nha'!A87</f>
        <v>73</v>
      </c>
      <c r="B80" s="41">
        <f>'CF_Mua nha'!B87</f>
        <v>45874</v>
      </c>
      <c r="C80" s="42">
        <f t="shared" si="3"/>
        <v>10000000</v>
      </c>
      <c r="D80" s="42">
        <f t="shared" si="5"/>
        <v>548100000</v>
      </c>
      <c r="E80" s="42">
        <f>IF(D80&lt;&gt;"",$D$6/12*(1-Info!$B$4),"")</f>
        <v>12500000</v>
      </c>
      <c r="F80" s="42">
        <f>IF(D80&lt;&gt;"",(MONTH(Ngay_Giai_Ngan)=MONTH(B80)+1)*Info!$E$10,"")</f>
        <v>0</v>
      </c>
      <c r="G80" s="63">
        <f t="shared" si="4"/>
        <v>525600000</v>
      </c>
    </row>
    <row r="81" spans="1:7" x14ac:dyDescent="0.25">
      <c r="A81" s="40">
        <f>'CF_Mua nha'!A88</f>
        <v>74</v>
      </c>
      <c r="B81" s="41">
        <f>'CF_Mua nha'!B88</f>
        <v>45905</v>
      </c>
      <c r="C81" s="42">
        <f t="shared" si="3"/>
        <v>10000000</v>
      </c>
      <c r="D81" s="42">
        <f t="shared" si="5"/>
        <v>550600000</v>
      </c>
      <c r="E81" s="42">
        <f>IF(D81&lt;&gt;"",$D$6/12*(1-Info!$B$4),"")</f>
        <v>12500000</v>
      </c>
      <c r="F81" s="42">
        <f>IF(D81&lt;&gt;"",(MONTH(Ngay_Giai_Ngan)=MONTH(B81)+1)*Info!$E$10,"")</f>
        <v>0</v>
      </c>
      <c r="G81" s="63">
        <f t="shared" si="4"/>
        <v>528100000</v>
      </c>
    </row>
    <row r="82" spans="1:7" x14ac:dyDescent="0.25">
      <c r="A82" s="40">
        <f>'CF_Mua nha'!A89</f>
        <v>75</v>
      </c>
      <c r="B82" s="41">
        <f>'CF_Mua nha'!B89</f>
        <v>45935</v>
      </c>
      <c r="C82" s="42">
        <f t="shared" si="3"/>
        <v>10000000</v>
      </c>
      <c r="D82" s="42">
        <f t="shared" si="5"/>
        <v>553100000</v>
      </c>
      <c r="E82" s="42">
        <f>IF(D82&lt;&gt;"",$D$6/12*(1-Info!$B$4),"")</f>
        <v>12500000</v>
      </c>
      <c r="F82" s="42">
        <f>IF(D82&lt;&gt;"",(MONTH(Ngay_Giai_Ngan)=MONTH(B82)+1)*Info!$E$10,"")</f>
        <v>0</v>
      </c>
      <c r="G82" s="63">
        <f t="shared" si="4"/>
        <v>530600000</v>
      </c>
    </row>
    <row r="83" spans="1:7" x14ac:dyDescent="0.25">
      <c r="A83" s="40">
        <f>'CF_Mua nha'!A90</f>
        <v>76</v>
      </c>
      <c r="B83" s="41">
        <f>'CF_Mua nha'!B90</f>
        <v>45966</v>
      </c>
      <c r="C83" s="42">
        <f t="shared" si="3"/>
        <v>10000000</v>
      </c>
      <c r="D83" s="42">
        <f t="shared" si="5"/>
        <v>555600000</v>
      </c>
      <c r="E83" s="42">
        <f>IF(D83&lt;&gt;"",$D$6/12*(1-Info!$B$4),"")</f>
        <v>12500000</v>
      </c>
      <c r="F83" s="42">
        <f>IF(D83&lt;&gt;"",(MONTH(Ngay_Giai_Ngan)=MONTH(B83)+1)*Info!$E$10,"")</f>
        <v>0</v>
      </c>
      <c r="G83" s="63">
        <f t="shared" si="4"/>
        <v>533100000</v>
      </c>
    </row>
    <row r="84" spans="1:7" x14ac:dyDescent="0.25">
      <c r="A84" s="40">
        <f>'CF_Mua nha'!A91</f>
        <v>77</v>
      </c>
      <c r="B84" s="41">
        <f>'CF_Mua nha'!B91</f>
        <v>45996</v>
      </c>
      <c r="C84" s="42">
        <f t="shared" si="3"/>
        <v>10000000</v>
      </c>
      <c r="D84" s="42">
        <f t="shared" si="5"/>
        <v>558100000</v>
      </c>
      <c r="E84" s="42">
        <f>IF(D84&lt;&gt;"",$D$6/12*(1-Info!$B$4),"")</f>
        <v>12500000</v>
      </c>
      <c r="F84" s="42">
        <f>IF(D84&lt;&gt;"",(MONTH(Ngay_Giai_Ngan)=MONTH(B84)+1)*Info!$E$10,"")</f>
        <v>0</v>
      </c>
      <c r="G84" s="63">
        <f t="shared" si="4"/>
        <v>535600000</v>
      </c>
    </row>
    <row r="85" spans="1:7" x14ac:dyDescent="0.25">
      <c r="A85" s="40">
        <f>'CF_Mua nha'!A92</f>
        <v>78</v>
      </c>
      <c r="B85" s="41">
        <f>'CF_Mua nha'!B92</f>
        <v>46027</v>
      </c>
      <c r="C85" s="42">
        <f t="shared" si="3"/>
        <v>10000000</v>
      </c>
      <c r="D85" s="42">
        <f t="shared" si="5"/>
        <v>560600000</v>
      </c>
      <c r="E85" s="42">
        <f>IF(D85&lt;&gt;"",$D$6/12*(1-Info!$B$4),"")</f>
        <v>12500000</v>
      </c>
      <c r="F85" s="42">
        <f>IF(D85&lt;&gt;"",(MONTH(Ngay_Giai_Ngan)=MONTH(B85)+1)*Info!$E$10,"")</f>
        <v>0</v>
      </c>
      <c r="G85" s="63">
        <f t="shared" si="4"/>
        <v>538100000</v>
      </c>
    </row>
    <row r="86" spans="1:7" x14ac:dyDescent="0.25">
      <c r="A86" s="40">
        <f>'CF_Mua nha'!A93</f>
        <v>79</v>
      </c>
      <c r="B86" s="41">
        <f>'CF_Mua nha'!B93</f>
        <v>46058</v>
      </c>
      <c r="C86" s="42">
        <f t="shared" si="3"/>
        <v>10000000</v>
      </c>
      <c r="D86" s="42">
        <f t="shared" si="5"/>
        <v>563100000</v>
      </c>
      <c r="E86" s="42">
        <f>IF(D86&lt;&gt;"",$D$6/12*(1-Info!$B$4),"")</f>
        <v>12500000</v>
      </c>
      <c r="F86" s="42">
        <f>IF(D86&lt;&gt;"",(MONTH(Ngay_Giai_Ngan)=MONTH(B86)+1)*Info!$E$10,"")</f>
        <v>0</v>
      </c>
      <c r="G86" s="63">
        <f t="shared" si="4"/>
        <v>540600000</v>
      </c>
    </row>
    <row r="87" spans="1:7" x14ac:dyDescent="0.25">
      <c r="A87" s="40">
        <f>'CF_Mua nha'!A94</f>
        <v>80</v>
      </c>
      <c r="B87" s="41">
        <f>'CF_Mua nha'!B94</f>
        <v>46086</v>
      </c>
      <c r="C87" s="42">
        <f t="shared" si="3"/>
        <v>10000000</v>
      </c>
      <c r="D87" s="42">
        <f t="shared" si="5"/>
        <v>565600000</v>
      </c>
      <c r="E87" s="42">
        <f>IF(D87&lt;&gt;"",$D$6/12*(1-Info!$B$4),"")</f>
        <v>12500000</v>
      </c>
      <c r="F87" s="42">
        <f>IF(D87&lt;&gt;"",(MONTH(Ngay_Giai_Ngan)=MONTH(B87)+1)*Info!$E$10,"")</f>
        <v>0</v>
      </c>
      <c r="G87" s="63">
        <f t="shared" si="4"/>
        <v>543100000</v>
      </c>
    </row>
    <row r="88" spans="1:7" x14ac:dyDescent="0.25">
      <c r="A88" s="40">
        <f>'CF_Mua nha'!A95</f>
        <v>81</v>
      </c>
      <c r="B88" s="41">
        <f>'CF_Mua nha'!B95</f>
        <v>46117</v>
      </c>
      <c r="C88" s="42">
        <f t="shared" si="3"/>
        <v>10000000</v>
      </c>
      <c r="D88" s="42">
        <f t="shared" si="5"/>
        <v>568100000</v>
      </c>
      <c r="E88" s="42">
        <f>IF(D88&lt;&gt;"",$D$6/12*(1-Info!$B$4),"")</f>
        <v>12500000</v>
      </c>
      <c r="F88" s="42">
        <f>IF(D88&lt;&gt;"",(MONTH(Ngay_Giai_Ngan)=MONTH(B88)+1)*Info!$E$10,"")</f>
        <v>0</v>
      </c>
      <c r="G88" s="63">
        <f t="shared" si="4"/>
        <v>545600000</v>
      </c>
    </row>
    <row r="89" spans="1:7" x14ac:dyDescent="0.25">
      <c r="A89" s="40">
        <f>'CF_Mua nha'!A96</f>
        <v>82</v>
      </c>
      <c r="B89" s="41">
        <f>'CF_Mua nha'!B96</f>
        <v>46147</v>
      </c>
      <c r="C89" s="42">
        <f t="shared" si="3"/>
        <v>10000000</v>
      </c>
      <c r="D89" s="42">
        <f t="shared" si="5"/>
        <v>570600000</v>
      </c>
      <c r="E89" s="42">
        <f>IF(D89&lt;&gt;"",$D$6/12*(1-Info!$B$4),"")</f>
        <v>12500000</v>
      </c>
      <c r="F89" s="42">
        <f>IF(D89&lt;&gt;"",(MONTH(Ngay_Giai_Ngan)=MONTH(B89)+1)*Info!$E$10,"")</f>
        <v>0</v>
      </c>
      <c r="G89" s="63">
        <f t="shared" si="4"/>
        <v>548100000</v>
      </c>
    </row>
    <row r="90" spans="1:7" x14ac:dyDescent="0.25">
      <c r="A90" s="40">
        <f>'CF_Mua nha'!A97</f>
        <v>83</v>
      </c>
      <c r="B90" s="41">
        <f>'CF_Mua nha'!B97</f>
        <v>46178</v>
      </c>
      <c r="C90" s="42">
        <f t="shared" si="3"/>
        <v>10000000</v>
      </c>
      <c r="D90" s="42">
        <f t="shared" si="5"/>
        <v>573100000</v>
      </c>
      <c r="E90" s="42">
        <f>IF(D90&lt;&gt;"",$D$6/12*(1-Info!$B$4),"")</f>
        <v>12500000</v>
      </c>
      <c r="F90" s="42">
        <f>IF(D90&lt;&gt;"",(MONTH(Ngay_Giai_Ngan)=MONTH(B90)+1)*Info!$E$10,"")</f>
        <v>0</v>
      </c>
      <c r="G90" s="63">
        <f t="shared" si="4"/>
        <v>550600000</v>
      </c>
    </row>
    <row r="91" spans="1:7" x14ac:dyDescent="0.25">
      <c r="A91" s="40">
        <f>'CF_Mua nha'!A98</f>
        <v>84</v>
      </c>
      <c r="B91" s="41">
        <f>'CF_Mua nha'!B98</f>
        <v>46208</v>
      </c>
      <c r="C91" s="42">
        <f t="shared" si="3"/>
        <v>10000000</v>
      </c>
      <c r="D91" s="42">
        <f t="shared" si="5"/>
        <v>575600000</v>
      </c>
      <c r="E91" s="42">
        <f>IF(D91&lt;&gt;"",$D$6/12*(1-Info!$B$4),"")</f>
        <v>12500000</v>
      </c>
      <c r="F91" s="42">
        <f>IF(D91&lt;&gt;"",(MONTH(Ngay_Giai_Ngan)=MONTH(B91)+1)*Info!$E$10,"")</f>
        <v>57600000</v>
      </c>
      <c r="G91" s="63">
        <f t="shared" si="4"/>
        <v>610700000</v>
      </c>
    </row>
    <row r="92" spans="1:7" x14ac:dyDescent="0.25">
      <c r="A92" s="40">
        <f>'CF_Mua nha'!A99</f>
        <v>85</v>
      </c>
      <c r="B92" s="41">
        <f>'CF_Mua nha'!B99</f>
        <v>46239</v>
      </c>
      <c r="C92" s="42">
        <f t="shared" si="3"/>
        <v>10000000</v>
      </c>
      <c r="D92" s="42">
        <f t="shared" si="5"/>
        <v>635700000</v>
      </c>
      <c r="E92" s="42">
        <f>IF(D92&lt;&gt;"",$D$6/12*(1-Info!$B$4),"")</f>
        <v>12500000</v>
      </c>
      <c r="F92" s="42">
        <f>IF(D92&lt;&gt;"",(MONTH(Ngay_Giai_Ngan)=MONTH(B92)+1)*Info!$E$10,"")</f>
        <v>0</v>
      </c>
      <c r="G92" s="63">
        <f t="shared" si="4"/>
        <v>613200000</v>
      </c>
    </row>
    <row r="93" spans="1:7" x14ac:dyDescent="0.25">
      <c r="A93" s="40">
        <f>'CF_Mua nha'!A100</f>
        <v>86</v>
      </c>
      <c r="B93" s="41">
        <f>'CF_Mua nha'!B100</f>
        <v>46270</v>
      </c>
      <c r="C93" s="42">
        <f t="shared" si="3"/>
        <v>10000000</v>
      </c>
      <c r="D93" s="42">
        <f t="shared" si="5"/>
        <v>638200000</v>
      </c>
      <c r="E93" s="42">
        <f>IF(D93&lt;&gt;"",$D$6/12*(1-Info!$B$4),"")</f>
        <v>12500000</v>
      </c>
      <c r="F93" s="42">
        <f>IF(D93&lt;&gt;"",(MONTH(Ngay_Giai_Ngan)=MONTH(B93)+1)*Info!$E$10,"")</f>
        <v>0</v>
      </c>
      <c r="G93" s="63">
        <f t="shared" si="4"/>
        <v>615700000</v>
      </c>
    </row>
    <row r="94" spans="1:7" x14ac:dyDescent="0.25">
      <c r="A94" s="40">
        <f>'CF_Mua nha'!A101</f>
        <v>87</v>
      </c>
      <c r="B94" s="41">
        <f>'CF_Mua nha'!B101</f>
        <v>46300</v>
      </c>
      <c r="C94" s="42">
        <f t="shared" si="3"/>
        <v>10000000</v>
      </c>
      <c r="D94" s="42">
        <f t="shared" si="5"/>
        <v>640700000</v>
      </c>
      <c r="E94" s="42">
        <f>IF(D94&lt;&gt;"",$D$6/12*(1-Info!$B$4),"")</f>
        <v>12500000</v>
      </c>
      <c r="F94" s="42">
        <f>IF(D94&lt;&gt;"",(MONTH(Ngay_Giai_Ngan)=MONTH(B94)+1)*Info!$E$10,"")</f>
        <v>0</v>
      </c>
      <c r="G94" s="63">
        <f t="shared" si="4"/>
        <v>618200000</v>
      </c>
    </row>
    <row r="95" spans="1:7" x14ac:dyDescent="0.25">
      <c r="A95" s="40">
        <f>'CF_Mua nha'!A102</f>
        <v>88</v>
      </c>
      <c r="B95" s="41">
        <f>'CF_Mua nha'!B102</f>
        <v>46331</v>
      </c>
      <c r="C95" s="42">
        <f t="shared" si="3"/>
        <v>10000000</v>
      </c>
      <c r="D95" s="42">
        <f t="shared" si="5"/>
        <v>643200000</v>
      </c>
      <c r="E95" s="42">
        <f>IF(D95&lt;&gt;"",$D$6/12*(1-Info!$B$4),"")</f>
        <v>12500000</v>
      </c>
      <c r="F95" s="42">
        <f>IF(D95&lt;&gt;"",(MONTH(Ngay_Giai_Ngan)=MONTH(B95)+1)*Info!$E$10,"")</f>
        <v>0</v>
      </c>
      <c r="G95" s="63">
        <f t="shared" si="4"/>
        <v>620700000</v>
      </c>
    </row>
    <row r="96" spans="1:7" x14ac:dyDescent="0.25">
      <c r="A96" s="40">
        <f>'CF_Mua nha'!A103</f>
        <v>89</v>
      </c>
      <c r="B96" s="41">
        <f>'CF_Mua nha'!B103</f>
        <v>46361</v>
      </c>
      <c r="C96" s="42">
        <f t="shared" si="3"/>
        <v>10000000</v>
      </c>
      <c r="D96" s="42">
        <f t="shared" si="5"/>
        <v>645700000</v>
      </c>
      <c r="E96" s="42">
        <f>IF(D96&lt;&gt;"",$D$6/12*(1-Info!$B$4),"")</f>
        <v>12500000</v>
      </c>
      <c r="F96" s="42">
        <f>IF(D96&lt;&gt;"",(MONTH(Ngay_Giai_Ngan)=MONTH(B96)+1)*Info!$E$10,"")</f>
        <v>0</v>
      </c>
      <c r="G96" s="63">
        <f t="shared" si="4"/>
        <v>623200000</v>
      </c>
    </row>
    <row r="97" spans="1:7" x14ac:dyDescent="0.25">
      <c r="A97" s="40">
        <f>'CF_Mua nha'!A104</f>
        <v>90</v>
      </c>
      <c r="B97" s="41">
        <f>'CF_Mua nha'!B104</f>
        <v>46392</v>
      </c>
      <c r="C97" s="42">
        <f t="shared" si="3"/>
        <v>10000000</v>
      </c>
      <c r="D97" s="42">
        <f t="shared" si="5"/>
        <v>648200000</v>
      </c>
      <c r="E97" s="42">
        <f>IF(D97&lt;&gt;"",$D$6/12*(1-Info!$B$4),"")</f>
        <v>12500000</v>
      </c>
      <c r="F97" s="42">
        <f>IF(D97&lt;&gt;"",(MONTH(Ngay_Giai_Ngan)=MONTH(B97)+1)*Info!$E$10,"")</f>
        <v>0</v>
      </c>
      <c r="G97" s="63">
        <f t="shared" si="4"/>
        <v>625700000</v>
      </c>
    </row>
    <row r="98" spans="1:7" x14ac:dyDescent="0.25">
      <c r="A98" s="40">
        <f>'CF_Mua nha'!A105</f>
        <v>91</v>
      </c>
      <c r="B98" s="41">
        <f>'CF_Mua nha'!B105</f>
        <v>46423</v>
      </c>
      <c r="C98" s="42">
        <f t="shared" si="3"/>
        <v>10000000</v>
      </c>
      <c r="D98" s="42">
        <f t="shared" si="5"/>
        <v>650700000</v>
      </c>
      <c r="E98" s="42">
        <f>IF(D98&lt;&gt;"",$D$6/12*(1-Info!$B$4),"")</f>
        <v>12500000</v>
      </c>
      <c r="F98" s="42">
        <f>IF(D98&lt;&gt;"",(MONTH(Ngay_Giai_Ngan)=MONTH(B98)+1)*Info!$E$10,"")</f>
        <v>0</v>
      </c>
      <c r="G98" s="63">
        <f t="shared" si="4"/>
        <v>628200000</v>
      </c>
    </row>
    <row r="99" spans="1:7" x14ac:dyDescent="0.25">
      <c r="A99" s="40">
        <f>'CF_Mua nha'!A106</f>
        <v>92</v>
      </c>
      <c r="B99" s="41">
        <f>'CF_Mua nha'!B106</f>
        <v>46451</v>
      </c>
      <c r="C99" s="42">
        <f t="shared" si="3"/>
        <v>10000000</v>
      </c>
      <c r="D99" s="42">
        <f t="shared" si="5"/>
        <v>653200000</v>
      </c>
      <c r="E99" s="42">
        <f>IF(D99&lt;&gt;"",$D$6/12*(1-Info!$B$4),"")</f>
        <v>12500000</v>
      </c>
      <c r="F99" s="42">
        <f>IF(D99&lt;&gt;"",(MONTH(Ngay_Giai_Ngan)=MONTH(B99)+1)*Info!$E$10,"")</f>
        <v>0</v>
      </c>
      <c r="G99" s="63">
        <f t="shared" si="4"/>
        <v>630700000</v>
      </c>
    </row>
    <row r="100" spans="1:7" x14ac:dyDescent="0.25">
      <c r="A100" s="40">
        <f>'CF_Mua nha'!A107</f>
        <v>93</v>
      </c>
      <c r="B100" s="41">
        <f>'CF_Mua nha'!B107</f>
        <v>46482</v>
      </c>
      <c r="C100" s="42">
        <f t="shared" si="3"/>
        <v>10000000</v>
      </c>
      <c r="D100" s="42">
        <f t="shared" si="5"/>
        <v>655700000</v>
      </c>
      <c r="E100" s="42">
        <f>IF(D100&lt;&gt;"",$D$6/12*(1-Info!$B$4),"")</f>
        <v>12500000</v>
      </c>
      <c r="F100" s="42">
        <f>IF(D100&lt;&gt;"",(MONTH(Ngay_Giai_Ngan)=MONTH(B100)+1)*Info!$E$10,"")</f>
        <v>0</v>
      </c>
      <c r="G100" s="63">
        <f t="shared" si="4"/>
        <v>633200000</v>
      </c>
    </row>
    <row r="101" spans="1:7" x14ac:dyDescent="0.25">
      <c r="A101" s="40">
        <f>'CF_Mua nha'!A108</f>
        <v>94</v>
      </c>
      <c r="B101" s="41">
        <f>'CF_Mua nha'!B108</f>
        <v>46512</v>
      </c>
      <c r="C101" s="42">
        <f t="shared" si="3"/>
        <v>10000000</v>
      </c>
      <c r="D101" s="42">
        <f t="shared" si="5"/>
        <v>658200000</v>
      </c>
      <c r="E101" s="42">
        <f>IF(D101&lt;&gt;"",$D$6/12*(1-Info!$B$4),"")</f>
        <v>12500000</v>
      </c>
      <c r="F101" s="42">
        <f>IF(D101&lt;&gt;"",(MONTH(Ngay_Giai_Ngan)=MONTH(B101)+1)*Info!$E$10,"")</f>
        <v>0</v>
      </c>
      <c r="G101" s="63">
        <f t="shared" si="4"/>
        <v>635700000</v>
      </c>
    </row>
    <row r="102" spans="1:7" x14ac:dyDescent="0.25">
      <c r="A102" s="40">
        <f>'CF_Mua nha'!A109</f>
        <v>95</v>
      </c>
      <c r="B102" s="41">
        <f>'CF_Mua nha'!B109</f>
        <v>46543</v>
      </c>
      <c r="C102" s="42">
        <f t="shared" si="3"/>
        <v>10000000</v>
      </c>
      <c r="D102" s="42">
        <f t="shared" si="5"/>
        <v>660700000</v>
      </c>
      <c r="E102" s="42">
        <f>IF(D102&lt;&gt;"",$D$6/12*(1-Info!$B$4),"")</f>
        <v>12500000</v>
      </c>
      <c r="F102" s="42">
        <f>IF(D102&lt;&gt;"",(MONTH(Ngay_Giai_Ngan)=MONTH(B102)+1)*Info!$E$10,"")</f>
        <v>0</v>
      </c>
      <c r="G102" s="63">
        <f t="shared" si="4"/>
        <v>638200000</v>
      </c>
    </row>
    <row r="103" spans="1:7" x14ac:dyDescent="0.25">
      <c r="A103" s="40">
        <f>'CF_Mua nha'!A110</f>
        <v>96</v>
      </c>
      <c r="B103" s="41">
        <f>'CF_Mua nha'!B110</f>
        <v>46573</v>
      </c>
      <c r="C103" s="42">
        <f t="shared" si="3"/>
        <v>10000000</v>
      </c>
      <c r="D103" s="42">
        <f t="shared" si="5"/>
        <v>663200000</v>
      </c>
      <c r="E103" s="42">
        <f>IF(D103&lt;&gt;"",$D$6/12*(1-Info!$B$4),"")</f>
        <v>12500000</v>
      </c>
      <c r="F103" s="42">
        <f>IF(D103&lt;&gt;"",(MONTH(Ngay_Giai_Ngan)=MONTH(B103)+1)*Info!$E$10,"")</f>
        <v>57600000</v>
      </c>
      <c r="G103" s="63">
        <f t="shared" si="4"/>
        <v>698300000</v>
      </c>
    </row>
    <row r="104" spans="1:7" x14ac:dyDescent="0.25">
      <c r="A104" s="40">
        <f>'CF_Mua nha'!A111</f>
        <v>97</v>
      </c>
      <c r="B104" s="41">
        <f>'CF_Mua nha'!B111</f>
        <v>46604</v>
      </c>
      <c r="C104" s="42">
        <f t="shared" si="3"/>
        <v>10000000</v>
      </c>
      <c r="D104" s="42">
        <f t="shared" si="5"/>
        <v>723300000</v>
      </c>
      <c r="E104" s="42">
        <f>IF(D104&lt;&gt;"",$D$6/12*(1-Info!$B$4),"")</f>
        <v>12500000</v>
      </c>
      <c r="F104" s="42">
        <f>IF(D104&lt;&gt;"",(MONTH(Ngay_Giai_Ngan)=MONTH(B104)+1)*Info!$E$10,"")</f>
        <v>0</v>
      </c>
      <c r="G104" s="63">
        <f t="shared" si="4"/>
        <v>700800000</v>
      </c>
    </row>
    <row r="105" spans="1:7" x14ac:dyDescent="0.25">
      <c r="A105" s="40">
        <f>'CF_Mua nha'!A112</f>
        <v>98</v>
      </c>
      <c r="B105" s="41">
        <f>'CF_Mua nha'!B112</f>
        <v>46635</v>
      </c>
      <c r="C105" s="42">
        <f t="shared" si="3"/>
        <v>10000000</v>
      </c>
      <c r="D105" s="42">
        <f t="shared" si="5"/>
        <v>725800000</v>
      </c>
      <c r="E105" s="42">
        <f>IF(D105&lt;&gt;"",$D$6/12*(1-Info!$B$4),"")</f>
        <v>12500000</v>
      </c>
      <c r="F105" s="42">
        <f>IF(D105&lt;&gt;"",(MONTH(Ngay_Giai_Ngan)=MONTH(B105)+1)*Info!$E$10,"")</f>
        <v>0</v>
      </c>
      <c r="G105" s="63">
        <f t="shared" si="4"/>
        <v>703300000</v>
      </c>
    </row>
    <row r="106" spans="1:7" x14ac:dyDescent="0.25">
      <c r="A106" s="40">
        <f>'CF_Mua nha'!A113</f>
        <v>99</v>
      </c>
      <c r="B106" s="41">
        <f>'CF_Mua nha'!B113</f>
        <v>46665</v>
      </c>
      <c r="C106" s="42">
        <f t="shared" si="3"/>
        <v>10000000</v>
      </c>
      <c r="D106" s="42">
        <f t="shared" si="5"/>
        <v>728300000</v>
      </c>
      <c r="E106" s="42">
        <f>IF(D106&lt;&gt;"",$D$6/12*(1-Info!$B$4),"")</f>
        <v>12500000</v>
      </c>
      <c r="F106" s="42">
        <f>IF(D106&lt;&gt;"",(MONTH(Ngay_Giai_Ngan)=MONTH(B106)+1)*Info!$E$10,"")</f>
        <v>0</v>
      </c>
      <c r="G106" s="63">
        <f t="shared" si="4"/>
        <v>705800000</v>
      </c>
    </row>
    <row r="107" spans="1:7" x14ac:dyDescent="0.25">
      <c r="A107" s="40">
        <f>'CF_Mua nha'!A114</f>
        <v>100</v>
      </c>
      <c r="B107" s="41">
        <f>'CF_Mua nha'!B114</f>
        <v>46696</v>
      </c>
      <c r="C107" s="42">
        <f t="shared" si="3"/>
        <v>10000000</v>
      </c>
      <c r="D107" s="42">
        <f t="shared" si="5"/>
        <v>730800000</v>
      </c>
      <c r="E107" s="42">
        <f>IF(D107&lt;&gt;"",$D$6/12*(1-Info!$B$4),"")</f>
        <v>12500000</v>
      </c>
      <c r="F107" s="42">
        <f>IF(D107&lt;&gt;"",(MONTH(Ngay_Giai_Ngan)=MONTH(B107)+1)*Info!$E$10,"")</f>
        <v>0</v>
      </c>
      <c r="G107" s="63">
        <f t="shared" si="4"/>
        <v>708300000</v>
      </c>
    </row>
    <row r="108" spans="1:7" x14ac:dyDescent="0.25">
      <c r="A108" s="40">
        <f>'CF_Mua nha'!A115</f>
        <v>101</v>
      </c>
      <c r="B108" s="41">
        <f>'CF_Mua nha'!B115</f>
        <v>46726</v>
      </c>
      <c r="C108" s="42">
        <f t="shared" si="3"/>
        <v>10000000</v>
      </c>
      <c r="D108" s="42">
        <f t="shared" si="5"/>
        <v>733300000</v>
      </c>
      <c r="E108" s="42">
        <f>IF(D108&lt;&gt;"",$D$6/12*(1-Info!$B$4),"")</f>
        <v>12500000</v>
      </c>
      <c r="F108" s="42">
        <f>IF(D108&lt;&gt;"",(MONTH(Ngay_Giai_Ngan)=MONTH(B108)+1)*Info!$E$10,"")</f>
        <v>0</v>
      </c>
      <c r="G108" s="63">
        <f t="shared" si="4"/>
        <v>710800000</v>
      </c>
    </row>
    <row r="109" spans="1:7" x14ac:dyDescent="0.25">
      <c r="A109" s="40">
        <f>'CF_Mua nha'!A116</f>
        <v>102</v>
      </c>
      <c r="B109" s="41">
        <f>'CF_Mua nha'!B116</f>
        <v>46757</v>
      </c>
      <c r="C109" s="42">
        <f t="shared" si="3"/>
        <v>10000000</v>
      </c>
      <c r="D109" s="42">
        <f t="shared" si="5"/>
        <v>735800000</v>
      </c>
      <c r="E109" s="42">
        <f>IF(D109&lt;&gt;"",$D$6/12*(1-Info!$B$4),"")</f>
        <v>12500000</v>
      </c>
      <c r="F109" s="42">
        <f>IF(D109&lt;&gt;"",(MONTH(Ngay_Giai_Ngan)=MONTH(B109)+1)*Info!$E$10,"")</f>
        <v>0</v>
      </c>
      <c r="G109" s="63">
        <f t="shared" si="4"/>
        <v>713300000</v>
      </c>
    </row>
    <row r="110" spans="1:7" x14ac:dyDescent="0.25">
      <c r="A110" s="40">
        <f>'CF_Mua nha'!A117</f>
        <v>103</v>
      </c>
      <c r="B110" s="41">
        <f>'CF_Mua nha'!B117</f>
        <v>46788</v>
      </c>
      <c r="C110" s="42">
        <f t="shared" si="3"/>
        <v>10000000</v>
      </c>
      <c r="D110" s="42">
        <f t="shared" si="5"/>
        <v>738300000</v>
      </c>
      <c r="E110" s="42">
        <f>IF(D110&lt;&gt;"",$D$6/12*(1-Info!$B$4),"")</f>
        <v>12500000</v>
      </c>
      <c r="F110" s="42">
        <f>IF(D110&lt;&gt;"",(MONTH(Ngay_Giai_Ngan)=MONTH(B110)+1)*Info!$E$10,"")</f>
        <v>0</v>
      </c>
      <c r="G110" s="63">
        <f t="shared" si="4"/>
        <v>715800000</v>
      </c>
    </row>
    <row r="111" spans="1:7" x14ac:dyDescent="0.25">
      <c r="A111" s="40">
        <f>'CF_Mua nha'!A118</f>
        <v>104</v>
      </c>
      <c r="B111" s="41">
        <f>'CF_Mua nha'!B118</f>
        <v>46817</v>
      </c>
      <c r="C111" s="42">
        <f t="shared" si="3"/>
        <v>10000000</v>
      </c>
      <c r="D111" s="42">
        <f t="shared" si="5"/>
        <v>740800000</v>
      </c>
      <c r="E111" s="42">
        <f>IF(D111&lt;&gt;"",$D$6/12*(1-Info!$B$4),"")</f>
        <v>12500000</v>
      </c>
      <c r="F111" s="42">
        <f>IF(D111&lt;&gt;"",(MONTH(Ngay_Giai_Ngan)=MONTH(B111)+1)*Info!$E$10,"")</f>
        <v>0</v>
      </c>
      <c r="G111" s="63">
        <f t="shared" si="4"/>
        <v>718300000</v>
      </c>
    </row>
    <row r="112" spans="1:7" x14ac:dyDescent="0.25">
      <c r="A112" s="40">
        <f>'CF_Mua nha'!A119</f>
        <v>105</v>
      </c>
      <c r="B112" s="41">
        <f>'CF_Mua nha'!B119</f>
        <v>46848</v>
      </c>
      <c r="C112" s="42">
        <f t="shared" si="3"/>
        <v>10000000</v>
      </c>
      <c r="D112" s="42">
        <f t="shared" si="5"/>
        <v>743300000</v>
      </c>
      <c r="E112" s="42">
        <f>IF(D112&lt;&gt;"",$D$6/12*(1-Info!$B$4),"")</f>
        <v>12500000</v>
      </c>
      <c r="F112" s="42">
        <f>IF(D112&lt;&gt;"",(MONTH(Ngay_Giai_Ngan)=MONTH(B112)+1)*Info!$E$10,"")</f>
        <v>0</v>
      </c>
      <c r="G112" s="63">
        <f t="shared" si="4"/>
        <v>720800000</v>
      </c>
    </row>
    <row r="113" spans="1:7" x14ac:dyDescent="0.25">
      <c r="A113" s="40">
        <f>'CF_Mua nha'!A120</f>
        <v>106</v>
      </c>
      <c r="B113" s="41">
        <f>'CF_Mua nha'!B120</f>
        <v>46878</v>
      </c>
      <c r="C113" s="42">
        <f t="shared" si="3"/>
        <v>10000000</v>
      </c>
      <c r="D113" s="42">
        <f t="shared" si="5"/>
        <v>745800000</v>
      </c>
      <c r="E113" s="42">
        <f>IF(D113&lt;&gt;"",$D$6/12*(1-Info!$B$4),"")</f>
        <v>12500000</v>
      </c>
      <c r="F113" s="42">
        <f>IF(D113&lt;&gt;"",(MONTH(Ngay_Giai_Ngan)=MONTH(B113)+1)*Info!$E$10,"")</f>
        <v>0</v>
      </c>
      <c r="G113" s="63">
        <f t="shared" si="4"/>
        <v>723300000</v>
      </c>
    </row>
    <row r="114" spans="1:7" x14ac:dyDescent="0.25">
      <c r="A114" s="40">
        <f>'CF_Mua nha'!A121</f>
        <v>107</v>
      </c>
      <c r="B114" s="41">
        <f>'CF_Mua nha'!B121</f>
        <v>46909</v>
      </c>
      <c r="C114" s="42">
        <f t="shared" si="3"/>
        <v>10000000</v>
      </c>
      <c r="D114" s="42">
        <f t="shared" si="5"/>
        <v>748300000</v>
      </c>
      <c r="E114" s="42">
        <f>IF(D114&lt;&gt;"",$D$6/12*(1-Info!$B$4),"")</f>
        <v>12500000</v>
      </c>
      <c r="F114" s="42">
        <f>IF(D114&lt;&gt;"",(MONTH(Ngay_Giai_Ngan)=MONTH(B114)+1)*Info!$E$10,"")</f>
        <v>0</v>
      </c>
      <c r="G114" s="63">
        <f t="shared" si="4"/>
        <v>725800000</v>
      </c>
    </row>
    <row r="115" spans="1:7" x14ac:dyDescent="0.25">
      <c r="A115" s="40">
        <f>'CF_Mua nha'!A122</f>
        <v>108</v>
      </c>
      <c r="B115" s="41">
        <f>'CF_Mua nha'!B122</f>
        <v>46939</v>
      </c>
      <c r="C115" s="42">
        <f t="shared" si="3"/>
        <v>10000000</v>
      </c>
      <c r="D115" s="42">
        <f t="shared" si="5"/>
        <v>750800000</v>
      </c>
      <c r="E115" s="42">
        <f>IF(D115&lt;&gt;"",$D$6/12*(1-Info!$B$4),"")</f>
        <v>12500000</v>
      </c>
      <c r="F115" s="42">
        <f>IF(D115&lt;&gt;"",(MONTH(Ngay_Giai_Ngan)=MONTH(B115)+1)*Info!$E$10,"")</f>
        <v>57600000</v>
      </c>
      <c r="G115" s="63">
        <f t="shared" si="4"/>
        <v>785900000</v>
      </c>
    </row>
    <row r="116" spans="1:7" x14ac:dyDescent="0.25">
      <c r="A116" s="40">
        <f>'CF_Mua nha'!A123</f>
        <v>109</v>
      </c>
      <c r="B116" s="41">
        <f>'CF_Mua nha'!B123</f>
        <v>46970</v>
      </c>
      <c r="C116" s="42">
        <f t="shared" si="3"/>
        <v>10000000</v>
      </c>
      <c r="D116" s="42">
        <f t="shared" si="5"/>
        <v>810900000</v>
      </c>
      <c r="E116" s="42">
        <f>IF(D116&lt;&gt;"",$D$6/12*(1-Info!$B$4),"")</f>
        <v>12500000</v>
      </c>
      <c r="F116" s="42">
        <f>IF(D116&lt;&gt;"",(MONTH(Ngay_Giai_Ngan)=MONTH(B116)+1)*Info!$E$10,"")</f>
        <v>0</v>
      </c>
      <c r="G116" s="63">
        <f t="shared" si="4"/>
        <v>788400000</v>
      </c>
    </row>
    <row r="117" spans="1:7" x14ac:dyDescent="0.25">
      <c r="A117" s="40">
        <f>'CF_Mua nha'!A124</f>
        <v>110</v>
      </c>
      <c r="B117" s="41">
        <f>'CF_Mua nha'!B124</f>
        <v>47001</v>
      </c>
      <c r="C117" s="42">
        <f t="shared" si="3"/>
        <v>10000000</v>
      </c>
      <c r="D117" s="42">
        <f t="shared" si="5"/>
        <v>813400000</v>
      </c>
      <c r="E117" s="42">
        <f>IF(D117&lt;&gt;"",$D$6/12*(1-Info!$B$4),"")</f>
        <v>12500000</v>
      </c>
      <c r="F117" s="42">
        <f>IF(D117&lt;&gt;"",(MONTH(Ngay_Giai_Ngan)=MONTH(B117)+1)*Info!$E$10,"")</f>
        <v>0</v>
      </c>
      <c r="G117" s="63">
        <f t="shared" si="4"/>
        <v>790900000</v>
      </c>
    </row>
    <row r="118" spans="1:7" x14ac:dyDescent="0.25">
      <c r="A118" s="40">
        <f>'CF_Mua nha'!A125</f>
        <v>111</v>
      </c>
      <c r="B118" s="41">
        <f>'CF_Mua nha'!B125</f>
        <v>47031</v>
      </c>
      <c r="C118" s="42">
        <f t="shared" si="3"/>
        <v>10000000</v>
      </c>
      <c r="D118" s="42">
        <f t="shared" si="5"/>
        <v>815900000</v>
      </c>
      <c r="E118" s="42">
        <f>IF(D118&lt;&gt;"",$D$6/12*(1-Info!$B$4),"")</f>
        <v>12500000</v>
      </c>
      <c r="F118" s="42">
        <f>IF(D118&lt;&gt;"",(MONTH(Ngay_Giai_Ngan)=MONTH(B118)+1)*Info!$E$10,"")</f>
        <v>0</v>
      </c>
      <c r="G118" s="63">
        <f t="shared" si="4"/>
        <v>793400000</v>
      </c>
    </row>
    <row r="119" spans="1:7" x14ac:dyDescent="0.25">
      <c r="A119" s="40">
        <f>'CF_Mua nha'!A126</f>
        <v>112</v>
      </c>
      <c r="B119" s="41">
        <f>'CF_Mua nha'!B126</f>
        <v>47062</v>
      </c>
      <c r="C119" s="42">
        <f t="shared" si="3"/>
        <v>10000000</v>
      </c>
      <c r="D119" s="42">
        <f t="shared" si="5"/>
        <v>818400000</v>
      </c>
      <c r="E119" s="42">
        <f>IF(D119&lt;&gt;"",$D$6/12*(1-Info!$B$4),"")</f>
        <v>12500000</v>
      </c>
      <c r="F119" s="42">
        <f>IF(D119&lt;&gt;"",(MONTH(Ngay_Giai_Ngan)=MONTH(B119)+1)*Info!$E$10,"")</f>
        <v>0</v>
      </c>
      <c r="G119" s="63">
        <f t="shared" si="4"/>
        <v>795900000</v>
      </c>
    </row>
    <row r="120" spans="1:7" x14ac:dyDescent="0.25">
      <c r="A120" s="40">
        <f>'CF_Mua nha'!A127</f>
        <v>113</v>
      </c>
      <c r="B120" s="41">
        <f>'CF_Mua nha'!B127</f>
        <v>47092</v>
      </c>
      <c r="C120" s="42">
        <f t="shared" si="3"/>
        <v>10000000</v>
      </c>
      <c r="D120" s="42">
        <f t="shared" si="5"/>
        <v>820900000</v>
      </c>
      <c r="E120" s="42">
        <f>IF(D120&lt;&gt;"",$D$6/12*(1-Info!$B$4),"")</f>
        <v>12500000</v>
      </c>
      <c r="F120" s="42">
        <f>IF(D120&lt;&gt;"",(MONTH(Ngay_Giai_Ngan)=MONTH(B120)+1)*Info!$E$10,"")</f>
        <v>0</v>
      </c>
      <c r="G120" s="63">
        <f t="shared" si="4"/>
        <v>798400000</v>
      </c>
    </row>
    <row r="121" spans="1:7" x14ac:dyDescent="0.25">
      <c r="A121" s="40">
        <f>'CF_Mua nha'!A128</f>
        <v>114</v>
      </c>
      <c r="B121" s="41">
        <f>'CF_Mua nha'!B128</f>
        <v>47123</v>
      </c>
      <c r="C121" s="42">
        <f t="shared" si="3"/>
        <v>10000000</v>
      </c>
      <c r="D121" s="42">
        <f t="shared" si="5"/>
        <v>823400000</v>
      </c>
      <c r="E121" s="42">
        <f>IF(D121&lt;&gt;"",$D$6/12*(1-Info!$B$4),"")</f>
        <v>12500000</v>
      </c>
      <c r="F121" s="42">
        <f>IF(D121&lt;&gt;"",(MONTH(Ngay_Giai_Ngan)=MONTH(B121)+1)*Info!$E$10,"")</f>
        <v>0</v>
      </c>
      <c r="G121" s="63">
        <f t="shared" si="4"/>
        <v>800900000</v>
      </c>
    </row>
    <row r="122" spans="1:7" x14ac:dyDescent="0.25">
      <c r="A122" s="40">
        <f>'CF_Mua nha'!A129</f>
        <v>115</v>
      </c>
      <c r="B122" s="41">
        <f>'CF_Mua nha'!B129</f>
        <v>47154</v>
      </c>
      <c r="C122" s="42">
        <f t="shared" si="3"/>
        <v>10000000</v>
      </c>
      <c r="D122" s="42">
        <f t="shared" si="5"/>
        <v>825900000</v>
      </c>
      <c r="E122" s="42">
        <f>IF(D122&lt;&gt;"",$D$6/12*(1-Info!$B$4),"")</f>
        <v>12500000</v>
      </c>
      <c r="F122" s="42">
        <f>IF(D122&lt;&gt;"",(MONTH(Ngay_Giai_Ngan)=MONTH(B122)+1)*Info!$E$10,"")</f>
        <v>0</v>
      </c>
      <c r="G122" s="63">
        <f t="shared" si="4"/>
        <v>803400000</v>
      </c>
    </row>
    <row r="123" spans="1:7" x14ac:dyDescent="0.25">
      <c r="A123" s="40">
        <f>'CF_Mua nha'!A130</f>
        <v>116</v>
      </c>
      <c r="B123" s="41">
        <f>'CF_Mua nha'!B130</f>
        <v>47182</v>
      </c>
      <c r="C123" s="42">
        <f t="shared" si="3"/>
        <v>10000000</v>
      </c>
      <c r="D123" s="42">
        <f t="shared" si="5"/>
        <v>828400000</v>
      </c>
      <c r="E123" s="42">
        <f>IF(D123&lt;&gt;"",$D$6/12*(1-Info!$B$4),"")</f>
        <v>12500000</v>
      </c>
      <c r="F123" s="42">
        <f>IF(D123&lt;&gt;"",(MONTH(Ngay_Giai_Ngan)=MONTH(B123)+1)*Info!$E$10,"")</f>
        <v>0</v>
      </c>
      <c r="G123" s="63">
        <f t="shared" si="4"/>
        <v>805900000</v>
      </c>
    </row>
    <row r="124" spans="1:7" x14ac:dyDescent="0.25">
      <c r="A124" s="40">
        <f>'CF_Mua nha'!A131</f>
        <v>117</v>
      </c>
      <c r="B124" s="41">
        <f>'CF_Mua nha'!B131</f>
        <v>47213</v>
      </c>
      <c r="C124" s="42">
        <f t="shared" si="3"/>
        <v>10000000</v>
      </c>
      <c r="D124" s="42">
        <f t="shared" si="5"/>
        <v>830900000</v>
      </c>
      <c r="E124" s="42">
        <f>IF(D124&lt;&gt;"",$D$6/12*(1-Info!$B$4),"")</f>
        <v>12500000</v>
      </c>
      <c r="F124" s="42">
        <f>IF(D124&lt;&gt;"",(MONTH(Ngay_Giai_Ngan)=MONTH(B124)+1)*Info!$E$10,"")</f>
        <v>0</v>
      </c>
      <c r="G124" s="63">
        <f t="shared" si="4"/>
        <v>808400000</v>
      </c>
    </row>
    <row r="125" spans="1:7" x14ac:dyDescent="0.25">
      <c r="A125" s="40">
        <f>'CF_Mua nha'!A132</f>
        <v>118</v>
      </c>
      <c r="B125" s="41">
        <f>'CF_Mua nha'!B132</f>
        <v>47243</v>
      </c>
      <c r="C125" s="42">
        <f t="shared" si="3"/>
        <v>10000000</v>
      </c>
      <c r="D125" s="42">
        <f t="shared" si="5"/>
        <v>833400000</v>
      </c>
      <c r="E125" s="42">
        <f>IF(D125&lt;&gt;"",$D$6/12*(1-Info!$B$4),"")</f>
        <v>12500000</v>
      </c>
      <c r="F125" s="42">
        <f>IF(D125&lt;&gt;"",(MONTH(Ngay_Giai_Ngan)=MONTH(B125)+1)*Info!$E$10,"")</f>
        <v>0</v>
      </c>
      <c r="G125" s="63">
        <f t="shared" si="4"/>
        <v>810900000</v>
      </c>
    </row>
    <row r="126" spans="1:7" x14ac:dyDescent="0.25">
      <c r="A126" s="40">
        <f>'CF_Mua nha'!A133</f>
        <v>119</v>
      </c>
      <c r="B126" s="41">
        <f>'CF_Mua nha'!B133</f>
        <v>47274</v>
      </c>
      <c r="C126" s="42">
        <f t="shared" si="3"/>
        <v>10000000</v>
      </c>
      <c r="D126" s="42">
        <f t="shared" si="5"/>
        <v>835900000</v>
      </c>
      <c r="E126" s="42">
        <f>IF(D126&lt;&gt;"",$D$6/12*(1-Info!$B$4),"")</f>
        <v>12500000</v>
      </c>
      <c r="F126" s="42">
        <f>IF(D126&lt;&gt;"",(MONTH(Ngay_Giai_Ngan)=MONTH(B126)+1)*Info!$E$10,"")</f>
        <v>0</v>
      </c>
      <c r="G126" s="63">
        <f t="shared" si="4"/>
        <v>813400000</v>
      </c>
    </row>
    <row r="127" spans="1:7" x14ac:dyDescent="0.25">
      <c r="A127" s="40">
        <f>'CF_Mua nha'!A134</f>
        <v>120</v>
      </c>
      <c r="B127" s="41">
        <f>'CF_Mua nha'!B134</f>
        <v>47304</v>
      </c>
      <c r="C127" s="42">
        <f t="shared" si="3"/>
        <v>10000000</v>
      </c>
      <c r="D127" s="42">
        <f t="shared" si="5"/>
        <v>838400000</v>
      </c>
      <c r="E127" s="42">
        <f>IF(D127&lt;&gt;"",$D$6/12*(1-Info!$B$4),"")</f>
        <v>12500000</v>
      </c>
      <c r="F127" s="42">
        <f>IF(D127&lt;&gt;"",(MONTH(Ngay_Giai_Ngan)=MONTH(B127)+1)*Info!$E$10,"")</f>
        <v>57600000</v>
      </c>
      <c r="G127" s="63">
        <f t="shared" si="4"/>
        <v>873500000</v>
      </c>
    </row>
    <row r="128" spans="1:7" x14ac:dyDescent="0.25">
      <c r="A128" s="40" t="str">
        <f>'CF_Mua nha'!A135</f>
        <v/>
      </c>
      <c r="B128" s="41" t="str">
        <f>'CF_Mua nha'!B135</f>
        <v/>
      </c>
      <c r="C128" s="42" t="str">
        <f t="shared" si="3"/>
        <v/>
      </c>
      <c r="D128" s="42" t="str">
        <f t="shared" si="5"/>
        <v/>
      </c>
      <c r="E128" s="42" t="str">
        <f>IF(D128&lt;&gt;"",$D$6/12*(1-Info!$B$4),"")</f>
        <v/>
      </c>
      <c r="F128" s="42" t="str">
        <f>IF(D128&lt;&gt;"",(MONTH(Ngay_Giai_Ngan)=MONTH(B128)+1)*Info!$E$10,"")</f>
        <v/>
      </c>
      <c r="G128" s="63" t="str">
        <f t="shared" si="4"/>
        <v/>
      </c>
    </row>
    <row r="129" spans="1:7" x14ac:dyDescent="0.25">
      <c r="A129" s="40" t="str">
        <f>'CF_Mua nha'!A136</f>
        <v/>
      </c>
      <c r="B129" s="41" t="str">
        <f>'CF_Mua nha'!B136</f>
        <v/>
      </c>
      <c r="C129" s="42" t="str">
        <f t="shared" si="3"/>
        <v/>
      </c>
      <c r="D129" s="42" t="str">
        <f t="shared" si="5"/>
        <v/>
      </c>
      <c r="E129" s="42" t="str">
        <f>IF(D129&lt;&gt;"",$D$6/12*(1-Info!$B$4),"")</f>
        <v/>
      </c>
      <c r="F129" s="42" t="str">
        <f>IF(D129&lt;&gt;"",(MONTH(Ngay_Giai_Ngan)=MONTH(B129)+1)*Info!$E$10,"")</f>
        <v/>
      </c>
      <c r="G129" s="63" t="str">
        <f t="shared" si="4"/>
        <v/>
      </c>
    </row>
    <row r="130" spans="1:7" x14ac:dyDescent="0.25">
      <c r="A130" s="40" t="str">
        <f>'CF_Mua nha'!A137</f>
        <v/>
      </c>
      <c r="B130" s="41" t="str">
        <f>'CF_Mua nha'!B137</f>
        <v/>
      </c>
      <c r="C130" s="42" t="str">
        <f t="shared" si="3"/>
        <v/>
      </c>
      <c r="D130" s="42" t="str">
        <f t="shared" si="5"/>
        <v/>
      </c>
      <c r="E130" s="42" t="str">
        <f>IF(D130&lt;&gt;"",$D$6/12*(1-Info!$B$4),"")</f>
        <v/>
      </c>
      <c r="F130" s="42" t="str">
        <f>IF(D130&lt;&gt;"",(MONTH(Ngay_Giai_Ngan)=MONTH(B130)+1)*Info!$E$10,"")</f>
        <v/>
      </c>
      <c r="G130" s="63" t="str">
        <f t="shared" si="4"/>
        <v/>
      </c>
    </row>
    <row r="131" spans="1:7" x14ac:dyDescent="0.25">
      <c r="A131" s="40" t="str">
        <f>'CF_Mua nha'!A138</f>
        <v/>
      </c>
      <c r="B131" s="41" t="str">
        <f>'CF_Mua nha'!B138</f>
        <v/>
      </c>
      <c r="C131" s="42" t="str">
        <f t="shared" si="3"/>
        <v/>
      </c>
      <c r="D131" s="42" t="str">
        <f t="shared" si="5"/>
        <v/>
      </c>
      <c r="E131" s="42" t="str">
        <f>IF(D131&lt;&gt;"",$D$6/12*(1-Info!$B$4),"")</f>
        <v/>
      </c>
      <c r="F131" s="42" t="str">
        <f>IF(D131&lt;&gt;"",(MONTH(Ngay_Giai_Ngan)=MONTH(B131)+1)*Info!$E$10,"")</f>
        <v/>
      </c>
      <c r="G131" s="63" t="str">
        <f t="shared" si="4"/>
        <v/>
      </c>
    </row>
    <row r="132" spans="1:7" x14ac:dyDescent="0.25">
      <c r="A132" s="40" t="str">
        <f>'CF_Mua nha'!A139</f>
        <v/>
      </c>
      <c r="B132" s="41" t="str">
        <f>'CF_Mua nha'!B139</f>
        <v/>
      </c>
      <c r="C132" s="42" t="str">
        <f t="shared" si="3"/>
        <v/>
      </c>
      <c r="D132" s="42" t="str">
        <f t="shared" si="5"/>
        <v/>
      </c>
      <c r="E132" s="42" t="str">
        <f>IF(D132&lt;&gt;"",$D$6/12*(1-Info!$B$4),"")</f>
        <v/>
      </c>
      <c r="F132" s="42" t="str">
        <f>IF(D132&lt;&gt;"",(MONTH(Ngay_Giai_Ngan)=MONTH(B132)+1)*Info!$E$10,"")</f>
        <v/>
      </c>
      <c r="G132" s="63" t="str">
        <f t="shared" si="4"/>
        <v/>
      </c>
    </row>
    <row r="133" spans="1:7" x14ac:dyDescent="0.25">
      <c r="A133" s="40" t="str">
        <f>'CF_Mua nha'!A140</f>
        <v/>
      </c>
      <c r="B133" s="41" t="str">
        <f>'CF_Mua nha'!B140</f>
        <v/>
      </c>
      <c r="C133" s="42" t="str">
        <f t="shared" si="3"/>
        <v/>
      </c>
      <c r="D133" s="42" t="str">
        <f t="shared" si="5"/>
        <v/>
      </c>
      <c r="E133" s="42" t="str">
        <f>IF(D133&lt;&gt;"",$D$6/12*(1-Info!$B$4),"")</f>
        <v/>
      </c>
      <c r="F133" s="42" t="str">
        <f>IF(D133&lt;&gt;"",(MONTH(Ngay_Giai_Ngan)=MONTH(B133)+1)*Info!$E$10,"")</f>
        <v/>
      </c>
      <c r="G133" s="63" t="str">
        <f t="shared" si="4"/>
        <v/>
      </c>
    </row>
    <row r="134" spans="1:7" x14ac:dyDescent="0.25">
      <c r="A134" s="40" t="str">
        <f>'CF_Mua nha'!A141</f>
        <v/>
      </c>
      <c r="B134" s="41" t="str">
        <f>'CF_Mua nha'!B141</f>
        <v/>
      </c>
      <c r="C134" s="42" t="str">
        <f t="shared" si="3"/>
        <v/>
      </c>
      <c r="D134" s="42" t="str">
        <f t="shared" si="5"/>
        <v/>
      </c>
      <c r="E134" s="42" t="str">
        <f>IF(D134&lt;&gt;"",$D$6/12*(1-Info!$B$4),"")</f>
        <v/>
      </c>
      <c r="F134" s="42" t="str">
        <f>IF(D134&lt;&gt;"",(MONTH(Ngay_Giai_Ngan)=MONTH(B134)+1)*Info!$E$10,"")</f>
        <v/>
      </c>
      <c r="G134" s="63" t="str">
        <f t="shared" si="4"/>
        <v/>
      </c>
    </row>
    <row r="135" spans="1:7" x14ac:dyDescent="0.25">
      <c r="A135" s="40" t="str">
        <f>'CF_Mua nha'!A142</f>
        <v/>
      </c>
      <c r="B135" s="41" t="str">
        <f>'CF_Mua nha'!B142</f>
        <v/>
      </c>
      <c r="C135" s="42" t="str">
        <f t="shared" si="3"/>
        <v/>
      </c>
      <c r="D135" s="42" t="str">
        <f t="shared" si="5"/>
        <v/>
      </c>
      <c r="E135" s="42" t="str">
        <f>IF(D135&lt;&gt;"",$D$6/12*(1-Info!$B$4),"")</f>
        <v/>
      </c>
      <c r="F135" s="42" t="str">
        <f>IF(D135&lt;&gt;"",(MONTH(Ngay_Giai_Ngan)=MONTH(B135)+1)*Info!$E$10,"")</f>
        <v/>
      </c>
      <c r="G135" s="63" t="str">
        <f t="shared" si="4"/>
        <v/>
      </c>
    </row>
    <row r="136" spans="1:7" x14ac:dyDescent="0.25">
      <c r="A136" s="40" t="str">
        <f>'CF_Mua nha'!A143</f>
        <v/>
      </c>
      <c r="B136" s="41" t="str">
        <f>'CF_Mua nha'!B143</f>
        <v/>
      </c>
      <c r="C136" s="42" t="str">
        <f t="shared" si="3"/>
        <v/>
      </c>
      <c r="D136" s="42" t="str">
        <f t="shared" si="5"/>
        <v/>
      </c>
      <c r="E136" s="42" t="str">
        <f>IF(D136&lt;&gt;"",$D$6/12*(1-Info!$B$4),"")</f>
        <v/>
      </c>
      <c r="F136" s="42" t="str">
        <f>IF(D136&lt;&gt;"",(MONTH(Ngay_Giai_Ngan)=MONTH(B136)+1)*Info!$E$10,"")</f>
        <v/>
      </c>
      <c r="G136" s="63" t="str">
        <f t="shared" si="4"/>
        <v/>
      </c>
    </row>
    <row r="137" spans="1:7" x14ac:dyDescent="0.25">
      <c r="A137" s="40" t="str">
        <f>'CF_Mua nha'!A144</f>
        <v/>
      </c>
      <c r="B137" s="41" t="str">
        <f>'CF_Mua nha'!B144</f>
        <v/>
      </c>
      <c r="C137" s="42" t="str">
        <f t="shared" ref="C137:C200" si="6">IF(A137&lt;&gt;"",Loan_Amount,"")</f>
        <v/>
      </c>
      <c r="D137" s="42" t="str">
        <f t="shared" si="5"/>
        <v/>
      </c>
      <c r="E137" s="42" t="str">
        <f>IF(D137&lt;&gt;"",$D$6/12*(1-Info!$B$4),"")</f>
        <v/>
      </c>
      <c r="F137" s="42" t="str">
        <f>IF(D137&lt;&gt;"",(MONTH(Ngay_Giai_Ngan)=MONTH(B137)+1)*Info!$E$10,"")</f>
        <v/>
      </c>
      <c r="G137" s="63" t="str">
        <f t="shared" ref="G137:G200" si="7">IF(D137&lt;&gt;"",D137-E137+F137-C137,"")</f>
        <v/>
      </c>
    </row>
    <row r="138" spans="1:7" x14ac:dyDescent="0.25">
      <c r="A138" s="40" t="str">
        <f>'CF_Mua nha'!A145</f>
        <v/>
      </c>
      <c r="B138" s="41" t="str">
        <f>'CF_Mua nha'!B145</f>
        <v/>
      </c>
      <c r="C138" s="42" t="str">
        <f t="shared" si="6"/>
        <v/>
      </c>
      <c r="D138" s="42" t="str">
        <f t="shared" si="5"/>
        <v/>
      </c>
      <c r="E138" s="42" t="str">
        <f>IF(D138&lt;&gt;"",$D$6/12*(1-Info!$B$4),"")</f>
        <v/>
      </c>
      <c r="F138" s="42" t="str">
        <f>IF(D138&lt;&gt;"",(MONTH(Ngay_Giai_Ngan)=MONTH(B138)+1)*Info!$E$10,"")</f>
        <v/>
      </c>
      <c r="G138" s="63" t="str">
        <f t="shared" si="7"/>
        <v/>
      </c>
    </row>
    <row r="139" spans="1:7" x14ac:dyDescent="0.25">
      <c r="A139" s="40" t="str">
        <f>'CF_Mua nha'!A146</f>
        <v/>
      </c>
      <c r="B139" s="41" t="str">
        <f>'CF_Mua nha'!B146</f>
        <v/>
      </c>
      <c r="C139" s="42" t="str">
        <f t="shared" si="6"/>
        <v/>
      </c>
      <c r="D139" s="42" t="str">
        <f t="shared" ref="D139:D202" si="8">IF(C139="","",$D$6/12+G138)</f>
        <v/>
      </c>
      <c r="E139" s="42" t="str">
        <f>IF(D139&lt;&gt;"",$D$6/12*(1-Info!$B$4),"")</f>
        <v/>
      </c>
      <c r="F139" s="42" t="str">
        <f>IF(D139&lt;&gt;"",(MONTH(Ngay_Giai_Ngan)=MONTH(B139)+1)*Info!$E$10,"")</f>
        <v/>
      </c>
      <c r="G139" s="63" t="str">
        <f t="shared" si="7"/>
        <v/>
      </c>
    </row>
    <row r="140" spans="1:7" x14ac:dyDescent="0.25">
      <c r="A140" s="40" t="str">
        <f>'CF_Mua nha'!A147</f>
        <v/>
      </c>
      <c r="B140" s="41" t="str">
        <f>'CF_Mua nha'!B147</f>
        <v/>
      </c>
      <c r="C140" s="42" t="str">
        <f t="shared" si="6"/>
        <v/>
      </c>
      <c r="D140" s="42" t="str">
        <f t="shared" si="8"/>
        <v/>
      </c>
      <c r="E140" s="42" t="str">
        <f>IF(D140&lt;&gt;"",$D$6/12*(1-Info!$B$4),"")</f>
        <v/>
      </c>
      <c r="F140" s="42" t="str">
        <f>IF(D140&lt;&gt;"",(MONTH(Ngay_Giai_Ngan)=MONTH(B140)+1)*Info!$E$10,"")</f>
        <v/>
      </c>
      <c r="G140" s="63" t="str">
        <f t="shared" si="7"/>
        <v/>
      </c>
    </row>
    <row r="141" spans="1:7" x14ac:dyDescent="0.25">
      <c r="A141" s="40" t="str">
        <f>'CF_Mua nha'!A148</f>
        <v/>
      </c>
      <c r="B141" s="41" t="str">
        <f>'CF_Mua nha'!B148</f>
        <v/>
      </c>
      <c r="C141" s="42" t="str">
        <f t="shared" si="6"/>
        <v/>
      </c>
      <c r="D141" s="42" t="str">
        <f t="shared" si="8"/>
        <v/>
      </c>
      <c r="E141" s="42" t="str">
        <f>IF(D141&lt;&gt;"",$D$6/12*(1-Info!$B$4),"")</f>
        <v/>
      </c>
      <c r="F141" s="42" t="str">
        <f>IF(D141&lt;&gt;"",(MONTH(Ngay_Giai_Ngan)=MONTH(B141)+1)*Info!$E$10,"")</f>
        <v/>
      </c>
      <c r="G141" s="63" t="str">
        <f t="shared" si="7"/>
        <v/>
      </c>
    </row>
    <row r="142" spans="1:7" x14ac:dyDescent="0.25">
      <c r="A142" s="40" t="str">
        <f>'CF_Mua nha'!A149</f>
        <v/>
      </c>
      <c r="B142" s="41" t="str">
        <f>'CF_Mua nha'!B149</f>
        <v/>
      </c>
      <c r="C142" s="42" t="str">
        <f t="shared" si="6"/>
        <v/>
      </c>
      <c r="D142" s="42" t="str">
        <f t="shared" si="8"/>
        <v/>
      </c>
      <c r="E142" s="42" t="str">
        <f>IF(D142&lt;&gt;"",$D$6/12*(1-Info!$B$4),"")</f>
        <v/>
      </c>
      <c r="F142" s="42" t="str">
        <f>IF(D142&lt;&gt;"",(MONTH(Ngay_Giai_Ngan)=MONTH(B142)+1)*Info!$E$10,"")</f>
        <v/>
      </c>
      <c r="G142" s="63" t="str">
        <f t="shared" si="7"/>
        <v/>
      </c>
    </row>
    <row r="143" spans="1:7" x14ac:dyDescent="0.25">
      <c r="A143" s="40" t="str">
        <f>'CF_Mua nha'!A150</f>
        <v/>
      </c>
      <c r="B143" s="41" t="str">
        <f>'CF_Mua nha'!B150</f>
        <v/>
      </c>
      <c r="C143" s="42" t="str">
        <f t="shared" si="6"/>
        <v/>
      </c>
      <c r="D143" s="42" t="str">
        <f t="shared" si="8"/>
        <v/>
      </c>
      <c r="E143" s="42" t="str">
        <f>IF(D143&lt;&gt;"",$D$6/12*(1-Info!$B$4),"")</f>
        <v/>
      </c>
      <c r="F143" s="42" t="str">
        <f>IF(D143&lt;&gt;"",(MONTH(Ngay_Giai_Ngan)=MONTH(B143)+1)*Info!$E$10,"")</f>
        <v/>
      </c>
      <c r="G143" s="63" t="str">
        <f t="shared" si="7"/>
        <v/>
      </c>
    </row>
    <row r="144" spans="1:7" x14ac:dyDescent="0.25">
      <c r="A144" s="40" t="str">
        <f>'CF_Mua nha'!A151</f>
        <v/>
      </c>
      <c r="B144" s="41" t="str">
        <f>'CF_Mua nha'!B151</f>
        <v/>
      </c>
      <c r="C144" s="42" t="str">
        <f t="shared" si="6"/>
        <v/>
      </c>
      <c r="D144" s="42" t="str">
        <f t="shared" si="8"/>
        <v/>
      </c>
      <c r="E144" s="42" t="str">
        <f>IF(D144&lt;&gt;"",$D$6/12*(1-Info!$B$4),"")</f>
        <v/>
      </c>
      <c r="F144" s="42" t="str">
        <f>IF(D144&lt;&gt;"",(MONTH(Ngay_Giai_Ngan)=MONTH(B144)+1)*Info!$E$10,"")</f>
        <v/>
      </c>
      <c r="G144" s="63" t="str">
        <f t="shared" si="7"/>
        <v/>
      </c>
    </row>
    <row r="145" spans="1:7" x14ac:dyDescent="0.25">
      <c r="A145" s="40" t="str">
        <f>'CF_Mua nha'!A152</f>
        <v/>
      </c>
      <c r="B145" s="41" t="str">
        <f>'CF_Mua nha'!B152</f>
        <v/>
      </c>
      <c r="C145" s="42" t="str">
        <f t="shared" si="6"/>
        <v/>
      </c>
      <c r="D145" s="42" t="str">
        <f t="shared" si="8"/>
        <v/>
      </c>
      <c r="E145" s="42" t="str">
        <f>IF(D145&lt;&gt;"",$D$6/12*(1-Info!$B$4),"")</f>
        <v/>
      </c>
      <c r="F145" s="42" t="str">
        <f>IF(D145&lt;&gt;"",(MONTH(Ngay_Giai_Ngan)=MONTH(B145)+1)*Info!$E$10,"")</f>
        <v/>
      </c>
      <c r="G145" s="63" t="str">
        <f t="shared" si="7"/>
        <v/>
      </c>
    </row>
    <row r="146" spans="1:7" x14ac:dyDescent="0.25">
      <c r="A146" s="40" t="str">
        <f>'CF_Mua nha'!A153</f>
        <v/>
      </c>
      <c r="B146" s="41" t="str">
        <f>'CF_Mua nha'!B153</f>
        <v/>
      </c>
      <c r="C146" s="42" t="str">
        <f t="shared" si="6"/>
        <v/>
      </c>
      <c r="D146" s="42" t="str">
        <f t="shared" si="8"/>
        <v/>
      </c>
      <c r="E146" s="42" t="str">
        <f>IF(D146&lt;&gt;"",$D$6/12*(1-Info!$B$4),"")</f>
        <v/>
      </c>
      <c r="F146" s="42" t="str">
        <f>IF(D146&lt;&gt;"",(MONTH(Ngay_Giai_Ngan)=MONTH(B146)+1)*Info!$E$10,"")</f>
        <v/>
      </c>
      <c r="G146" s="63" t="str">
        <f t="shared" si="7"/>
        <v/>
      </c>
    </row>
    <row r="147" spans="1:7" x14ac:dyDescent="0.25">
      <c r="A147" s="40" t="str">
        <f>'CF_Mua nha'!A154</f>
        <v/>
      </c>
      <c r="B147" s="41" t="str">
        <f>'CF_Mua nha'!B154</f>
        <v/>
      </c>
      <c r="C147" s="42" t="str">
        <f t="shared" si="6"/>
        <v/>
      </c>
      <c r="D147" s="42" t="str">
        <f t="shared" si="8"/>
        <v/>
      </c>
      <c r="E147" s="42" t="str">
        <f>IF(D147&lt;&gt;"",$D$6/12*(1-Info!$B$4),"")</f>
        <v/>
      </c>
      <c r="F147" s="42" t="str">
        <f>IF(D147&lt;&gt;"",(MONTH(Ngay_Giai_Ngan)=MONTH(B147)+1)*Info!$E$10,"")</f>
        <v/>
      </c>
      <c r="G147" s="63" t="str">
        <f t="shared" si="7"/>
        <v/>
      </c>
    </row>
    <row r="148" spans="1:7" x14ac:dyDescent="0.25">
      <c r="A148" s="40" t="str">
        <f>'CF_Mua nha'!A155</f>
        <v/>
      </c>
      <c r="B148" s="41" t="str">
        <f>'CF_Mua nha'!B155</f>
        <v/>
      </c>
      <c r="C148" s="42" t="str">
        <f t="shared" si="6"/>
        <v/>
      </c>
      <c r="D148" s="42" t="str">
        <f t="shared" si="8"/>
        <v/>
      </c>
      <c r="E148" s="42" t="str">
        <f>IF(D148&lt;&gt;"",$D$6/12*(1-Info!$B$4),"")</f>
        <v/>
      </c>
      <c r="F148" s="42" t="str">
        <f>IF(D148&lt;&gt;"",(MONTH(Ngay_Giai_Ngan)=MONTH(B148)+1)*Info!$E$10,"")</f>
        <v/>
      </c>
      <c r="G148" s="63" t="str">
        <f t="shared" si="7"/>
        <v/>
      </c>
    </row>
    <row r="149" spans="1:7" x14ac:dyDescent="0.25">
      <c r="A149" s="40" t="str">
        <f>'CF_Mua nha'!A156</f>
        <v/>
      </c>
      <c r="B149" s="41" t="str">
        <f>'CF_Mua nha'!B156</f>
        <v/>
      </c>
      <c r="C149" s="42" t="str">
        <f t="shared" si="6"/>
        <v/>
      </c>
      <c r="D149" s="42" t="str">
        <f t="shared" si="8"/>
        <v/>
      </c>
      <c r="E149" s="42" t="str">
        <f>IF(D149&lt;&gt;"",$D$6/12*(1-Info!$B$4),"")</f>
        <v/>
      </c>
      <c r="F149" s="42" t="str">
        <f>IF(D149&lt;&gt;"",(MONTH(Ngay_Giai_Ngan)=MONTH(B149)+1)*Info!$E$10,"")</f>
        <v/>
      </c>
      <c r="G149" s="63" t="str">
        <f t="shared" si="7"/>
        <v/>
      </c>
    </row>
    <row r="150" spans="1:7" x14ac:dyDescent="0.25">
      <c r="A150" s="40" t="str">
        <f>'CF_Mua nha'!A157</f>
        <v/>
      </c>
      <c r="B150" s="41" t="str">
        <f>'CF_Mua nha'!B157</f>
        <v/>
      </c>
      <c r="C150" s="42" t="str">
        <f t="shared" si="6"/>
        <v/>
      </c>
      <c r="D150" s="42" t="str">
        <f t="shared" si="8"/>
        <v/>
      </c>
      <c r="E150" s="42" t="str">
        <f>IF(D150&lt;&gt;"",$D$6/12*(1-Info!$B$4),"")</f>
        <v/>
      </c>
      <c r="F150" s="42" t="str">
        <f>IF(D150&lt;&gt;"",(MONTH(Ngay_Giai_Ngan)=MONTH(B150)+1)*Info!$E$10,"")</f>
        <v/>
      </c>
      <c r="G150" s="63" t="str">
        <f t="shared" si="7"/>
        <v/>
      </c>
    </row>
    <row r="151" spans="1:7" x14ac:dyDescent="0.25">
      <c r="A151" s="40" t="str">
        <f>'CF_Mua nha'!A158</f>
        <v/>
      </c>
      <c r="B151" s="41" t="str">
        <f>'CF_Mua nha'!B158</f>
        <v/>
      </c>
      <c r="C151" s="42" t="str">
        <f t="shared" si="6"/>
        <v/>
      </c>
      <c r="D151" s="42" t="str">
        <f t="shared" si="8"/>
        <v/>
      </c>
      <c r="E151" s="42" t="str">
        <f>IF(D151&lt;&gt;"",$D$6/12*(1-Info!$B$4),"")</f>
        <v/>
      </c>
      <c r="F151" s="42" t="str">
        <f>IF(D151&lt;&gt;"",(MONTH(Ngay_Giai_Ngan)=MONTH(B151)+1)*Info!$E$10,"")</f>
        <v/>
      </c>
      <c r="G151" s="63" t="str">
        <f t="shared" si="7"/>
        <v/>
      </c>
    </row>
    <row r="152" spans="1:7" x14ac:dyDescent="0.25">
      <c r="A152" s="40" t="str">
        <f>'CF_Mua nha'!A159</f>
        <v/>
      </c>
      <c r="B152" s="41" t="str">
        <f>'CF_Mua nha'!B159</f>
        <v/>
      </c>
      <c r="C152" s="42" t="str">
        <f t="shared" si="6"/>
        <v/>
      </c>
      <c r="D152" s="42" t="str">
        <f t="shared" si="8"/>
        <v/>
      </c>
      <c r="E152" s="42" t="str">
        <f>IF(D152&lt;&gt;"",$D$6/12*(1-Info!$B$4),"")</f>
        <v/>
      </c>
      <c r="F152" s="42" t="str">
        <f>IF(D152&lt;&gt;"",(MONTH(Ngay_Giai_Ngan)=MONTH(B152)+1)*Info!$E$10,"")</f>
        <v/>
      </c>
      <c r="G152" s="63" t="str">
        <f t="shared" si="7"/>
        <v/>
      </c>
    </row>
    <row r="153" spans="1:7" x14ac:dyDescent="0.25">
      <c r="A153" s="40" t="str">
        <f>'CF_Mua nha'!A160</f>
        <v/>
      </c>
      <c r="B153" s="41" t="str">
        <f>'CF_Mua nha'!B160</f>
        <v/>
      </c>
      <c r="C153" s="42" t="str">
        <f t="shared" si="6"/>
        <v/>
      </c>
      <c r="D153" s="42" t="str">
        <f t="shared" si="8"/>
        <v/>
      </c>
      <c r="E153" s="42" t="str">
        <f>IF(D153&lt;&gt;"",$D$6/12*(1-Info!$B$4),"")</f>
        <v/>
      </c>
      <c r="F153" s="42" t="str">
        <f>IF(D153&lt;&gt;"",(MONTH(Ngay_Giai_Ngan)=MONTH(B153)+1)*Info!$E$10,"")</f>
        <v/>
      </c>
      <c r="G153" s="63" t="str">
        <f t="shared" si="7"/>
        <v/>
      </c>
    </row>
    <row r="154" spans="1:7" x14ac:dyDescent="0.25">
      <c r="A154" s="40" t="str">
        <f>'CF_Mua nha'!A161</f>
        <v/>
      </c>
      <c r="B154" s="41" t="str">
        <f>'CF_Mua nha'!B161</f>
        <v/>
      </c>
      <c r="C154" s="42" t="str">
        <f t="shared" si="6"/>
        <v/>
      </c>
      <c r="D154" s="42" t="str">
        <f t="shared" si="8"/>
        <v/>
      </c>
      <c r="E154" s="42" t="str">
        <f>IF(D154&lt;&gt;"",$D$6/12*(1-Info!$B$4),"")</f>
        <v/>
      </c>
      <c r="F154" s="42" t="str">
        <f>IF(D154&lt;&gt;"",(MONTH(Ngay_Giai_Ngan)=MONTH(B154)+1)*Info!$E$10,"")</f>
        <v/>
      </c>
      <c r="G154" s="63" t="str">
        <f t="shared" si="7"/>
        <v/>
      </c>
    </row>
    <row r="155" spans="1:7" x14ac:dyDescent="0.25">
      <c r="A155" s="40" t="str">
        <f>'CF_Mua nha'!A162</f>
        <v/>
      </c>
      <c r="B155" s="41" t="str">
        <f>'CF_Mua nha'!B162</f>
        <v/>
      </c>
      <c r="C155" s="42" t="str">
        <f t="shared" si="6"/>
        <v/>
      </c>
      <c r="D155" s="42" t="str">
        <f t="shared" si="8"/>
        <v/>
      </c>
      <c r="E155" s="42" t="str">
        <f>IF(D155&lt;&gt;"",$D$6/12*(1-Info!$B$4),"")</f>
        <v/>
      </c>
      <c r="F155" s="42" t="str">
        <f>IF(D155&lt;&gt;"",(MONTH(Ngay_Giai_Ngan)=MONTH(B155)+1)*Info!$E$10,"")</f>
        <v/>
      </c>
      <c r="G155" s="63" t="str">
        <f t="shared" si="7"/>
        <v/>
      </c>
    </row>
    <row r="156" spans="1:7" x14ac:dyDescent="0.25">
      <c r="A156" s="40" t="str">
        <f>'CF_Mua nha'!A163</f>
        <v/>
      </c>
      <c r="B156" s="41" t="str">
        <f>'CF_Mua nha'!B163</f>
        <v/>
      </c>
      <c r="C156" s="42" t="str">
        <f t="shared" si="6"/>
        <v/>
      </c>
      <c r="D156" s="42" t="str">
        <f t="shared" si="8"/>
        <v/>
      </c>
      <c r="E156" s="42" t="str">
        <f>IF(D156&lt;&gt;"",$D$6/12*(1-Info!$B$4),"")</f>
        <v/>
      </c>
      <c r="F156" s="42" t="str">
        <f>IF(D156&lt;&gt;"",(MONTH(Ngay_Giai_Ngan)=MONTH(B156)+1)*Info!$E$10,"")</f>
        <v/>
      </c>
      <c r="G156" s="63" t="str">
        <f t="shared" si="7"/>
        <v/>
      </c>
    </row>
    <row r="157" spans="1:7" x14ac:dyDescent="0.25">
      <c r="A157" s="40" t="str">
        <f>'CF_Mua nha'!A164</f>
        <v/>
      </c>
      <c r="B157" s="41" t="str">
        <f>'CF_Mua nha'!B164</f>
        <v/>
      </c>
      <c r="C157" s="42" t="str">
        <f t="shared" si="6"/>
        <v/>
      </c>
      <c r="D157" s="42" t="str">
        <f t="shared" si="8"/>
        <v/>
      </c>
      <c r="E157" s="42" t="str">
        <f>IF(D157&lt;&gt;"",$D$6/12*(1-Info!$B$4),"")</f>
        <v/>
      </c>
      <c r="F157" s="42" t="str">
        <f>IF(D157&lt;&gt;"",(MONTH(Ngay_Giai_Ngan)=MONTH(B157)+1)*Info!$E$10,"")</f>
        <v/>
      </c>
      <c r="G157" s="63" t="str">
        <f t="shared" si="7"/>
        <v/>
      </c>
    </row>
    <row r="158" spans="1:7" x14ac:dyDescent="0.25">
      <c r="A158" s="40" t="str">
        <f>'CF_Mua nha'!A165</f>
        <v/>
      </c>
      <c r="B158" s="41" t="str">
        <f>'CF_Mua nha'!B165</f>
        <v/>
      </c>
      <c r="C158" s="42" t="str">
        <f t="shared" si="6"/>
        <v/>
      </c>
      <c r="D158" s="42" t="str">
        <f t="shared" si="8"/>
        <v/>
      </c>
      <c r="E158" s="42" t="str">
        <f>IF(D158&lt;&gt;"",$D$6/12*(1-Info!$B$4),"")</f>
        <v/>
      </c>
      <c r="F158" s="42" t="str">
        <f>IF(D158&lt;&gt;"",(MONTH(Ngay_Giai_Ngan)=MONTH(B158)+1)*Info!$E$10,"")</f>
        <v/>
      </c>
      <c r="G158" s="63" t="str">
        <f t="shared" si="7"/>
        <v/>
      </c>
    </row>
    <row r="159" spans="1:7" x14ac:dyDescent="0.25">
      <c r="A159" s="40" t="str">
        <f>'CF_Mua nha'!A166</f>
        <v/>
      </c>
      <c r="B159" s="41" t="str">
        <f>'CF_Mua nha'!B166</f>
        <v/>
      </c>
      <c r="C159" s="42" t="str">
        <f t="shared" si="6"/>
        <v/>
      </c>
      <c r="D159" s="42" t="str">
        <f t="shared" si="8"/>
        <v/>
      </c>
      <c r="E159" s="42" t="str">
        <f>IF(D159&lt;&gt;"",$D$6/12*(1-Info!$B$4),"")</f>
        <v/>
      </c>
      <c r="F159" s="42" t="str">
        <f>IF(D159&lt;&gt;"",(MONTH(Ngay_Giai_Ngan)=MONTH(B159)+1)*Info!$E$10,"")</f>
        <v/>
      </c>
      <c r="G159" s="63" t="str">
        <f t="shared" si="7"/>
        <v/>
      </c>
    </row>
    <row r="160" spans="1:7" x14ac:dyDescent="0.25">
      <c r="A160" s="40" t="str">
        <f>'CF_Mua nha'!A167</f>
        <v/>
      </c>
      <c r="B160" s="41" t="str">
        <f>'CF_Mua nha'!B167</f>
        <v/>
      </c>
      <c r="C160" s="42" t="str">
        <f t="shared" si="6"/>
        <v/>
      </c>
      <c r="D160" s="42" t="str">
        <f t="shared" si="8"/>
        <v/>
      </c>
      <c r="E160" s="42" t="str">
        <f>IF(D160&lt;&gt;"",$D$6/12*(1-Info!$B$4),"")</f>
        <v/>
      </c>
      <c r="F160" s="42" t="str">
        <f>IF(D160&lt;&gt;"",(MONTH(Ngay_Giai_Ngan)=MONTH(B160)+1)*Info!$E$10,"")</f>
        <v/>
      </c>
      <c r="G160" s="63" t="str">
        <f t="shared" si="7"/>
        <v/>
      </c>
    </row>
    <row r="161" spans="1:7" x14ac:dyDescent="0.25">
      <c r="A161" s="40" t="str">
        <f>'CF_Mua nha'!A168</f>
        <v/>
      </c>
      <c r="B161" s="41" t="str">
        <f>'CF_Mua nha'!B168</f>
        <v/>
      </c>
      <c r="C161" s="42" t="str">
        <f t="shared" si="6"/>
        <v/>
      </c>
      <c r="D161" s="42" t="str">
        <f t="shared" si="8"/>
        <v/>
      </c>
      <c r="E161" s="42" t="str">
        <f>IF(D161&lt;&gt;"",$D$6/12*(1-Info!$B$4),"")</f>
        <v/>
      </c>
      <c r="F161" s="42" t="str">
        <f>IF(D161&lt;&gt;"",(MONTH(Ngay_Giai_Ngan)=MONTH(B161)+1)*Info!$E$10,"")</f>
        <v/>
      </c>
      <c r="G161" s="63" t="str">
        <f t="shared" si="7"/>
        <v/>
      </c>
    </row>
    <row r="162" spans="1:7" x14ac:dyDescent="0.25">
      <c r="A162" s="40" t="str">
        <f>'CF_Mua nha'!A169</f>
        <v/>
      </c>
      <c r="B162" s="41" t="str">
        <f>'CF_Mua nha'!B169</f>
        <v/>
      </c>
      <c r="C162" s="42" t="str">
        <f t="shared" si="6"/>
        <v/>
      </c>
      <c r="D162" s="42" t="str">
        <f t="shared" si="8"/>
        <v/>
      </c>
      <c r="E162" s="42" t="str">
        <f>IF(D162&lt;&gt;"",$D$6/12*(1-Info!$B$4),"")</f>
        <v/>
      </c>
      <c r="F162" s="42" t="str">
        <f>IF(D162&lt;&gt;"",(MONTH(Ngay_Giai_Ngan)=MONTH(B162)+1)*Info!$E$10,"")</f>
        <v/>
      </c>
      <c r="G162" s="63" t="str">
        <f t="shared" si="7"/>
        <v/>
      </c>
    </row>
    <row r="163" spans="1:7" x14ac:dyDescent="0.25">
      <c r="A163" s="40" t="str">
        <f>'CF_Mua nha'!A170</f>
        <v/>
      </c>
      <c r="B163" s="41" t="str">
        <f>'CF_Mua nha'!B170</f>
        <v/>
      </c>
      <c r="C163" s="42" t="str">
        <f t="shared" si="6"/>
        <v/>
      </c>
      <c r="D163" s="42" t="str">
        <f t="shared" si="8"/>
        <v/>
      </c>
      <c r="E163" s="42" t="str">
        <f>IF(D163&lt;&gt;"",$D$6/12*(1-Info!$B$4),"")</f>
        <v/>
      </c>
      <c r="F163" s="42" t="str">
        <f>IF(D163&lt;&gt;"",(MONTH(Ngay_Giai_Ngan)=MONTH(B163)+1)*Info!$E$10,"")</f>
        <v/>
      </c>
      <c r="G163" s="63" t="str">
        <f t="shared" si="7"/>
        <v/>
      </c>
    </row>
    <row r="164" spans="1:7" x14ac:dyDescent="0.25">
      <c r="A164" s="40" t="str">
        <f>'CF_Mua nha'!A171</f>
        <v/>
      </c>
      <c r="B164" s="41" t="str">
        <f>'CF_Mua nha'!B171</f>
        <v/>
      </c>
      <c r="C164" s="42" t="str">
        <f t="shared" si="6"/>
        <v/>
      </c>
      <c r="D164" s="42" t="str">
        <f t="shared" si="8"/>
        <v/>
      </c>
      <c r="E164" s="42" t="str">
        <f>IF(D164&lt;&gt;"",$D$6/12*(1-Info!$B$4),"")</f>
        <v/>
      </c>
      <c r="F164" s="42" t="str">
        <f>IF(D164&lt;&gt;"",(MONTH(Ngay_Giai_Ngan)=MONTH(B164)+1)*Info!$E$10,"")</f>
        <v/>
      </c>
      <c r="G164" s="63" t="str">
        <f t="shared" si="7"/>
        <v/>
      </c>
    </row>
    <row r="165" spans="1:7" x14ac:dyDescent="0.25">
      <c r="A165" s="40" t="str">
        <f>'CF_Mua nha'!A172</f>
        <v/>
      </c>
      <c r="B165" s="41" t="str">
        <f>'CF_Mua nha'!B172</f>
        <v/>
      </c>
      <c r="C165" s="42" t="str">
        <f t="shared" si="6"/>
        <v/>
      </c>
      <c r="D165" s="42" t="str">
        <f t="shared" si="8"/>
        <v/>
      </c>
      <c r="E165" s="42" t="str">
        <f>IF(D165&lt;&gt;"",$D$6/12*(1-Info!$B$4),"")</f>
        <v/>
      </c>
      <c r="F165" s="42" t="str">
        <f>IF(D165&lt;&gt;"",(MONTH(Ngay_Giai_Ngan)=MONTH(B165)+1)*Info!$E$10,"")</f>
        <v/>
      </c>
      <c r="G165" s="63" t="str">
        <f t="shared" si="7"/>
        <v/>
      </c>
    </row>
    <row r="166" spans="1:7" x14ac:dyDescent="0.25">
      <c r="A166" s="40" t="str">
        <f>'CF_Mua nha'!A173</f>
        <v/>
      </c>
      <c r="B166" s="41" t="str">
        <f>'CF_Mua nha'!B173</f>
        <v/>
      </c>
      <c r="C166" s="42" t="str">
        <f t="shared" si="6"/>
        <v/>
      </c>
      <c r="D166" s="42" t="str">
        <f t="shared" si="8"/>
        <v/>
      </c>
      <c r="E166" s="42" t="str">
        <f>IF(D166&lt;&gt;"",$D$6/12*(1-Info!$B$4),"")</f>
        <v/>
      </c>
      <c r="F166" s="42" t="str">
        <f>IF(D166&lt;&gt;"",(MONTH(Ngay_Giai_Ngan)=MONTH(B166)+1)*Info!$E$10,"")</f>
        <v/>
      </c>
      <c r="G166" s="63" t="str">
        <f t="shared" si="7"/>
        <v/>
      </c>
    </row>
    <row r="167" spans="1:7" x14ac:dyDescent="0.25">
      <c r="A167" s="40" t="str">
        <f>'CF_Mua nha'!A174</f>
        <v/>
      </c>
      <c r="B167" s="41" t="str">
        <f>'CF_Mua nha'!B174</f>
        <v/>
      </c>
      <c r="C167" s="42" t="str">
        <f t="shared" si="6"/>
        <v/>
      </c>
      <c r="D167" s="42" t="str">
        <f t="shared" si="8"/>
        <v/>
      </c>
      <c r="E167" s="42" t="str">
        <f>IF(D167&lt;&gt;"",$D$6/12*(1-Info!$B$4),"")</f>
        <v/>
      </c>
      <c r="F167" s="42" t="str">
        <f>IF(D167&lt;&gt;"",(MONTH(Ngay_Giai_Ngan)=MONTH(B167)+1)*Info!$E$10,"")</f>
        <v/>
      </c>
      <c r="G167" s="63" t="str">
        <f t="shared" si="7"/>
        <v/>
      </c>
    </row>
    <row r="168" spans="1:7" x14ac:dyDescent="0.25">
      <c r="A168" s="40" t="str">
        <f>'CF_Mua nha'!A175</f>
        <v/>
      </c>
      <c r="B168" s="41" t="str">
        <f>'CF_Mua nha'!B175</f>
        <v/>
      </c>
      <c r="C168" s="42" t="str">
        <f t="shared" si="6"/>
        <v/>
      </c>
      <c r="D168" s="42" t="str">
        <f t="shared" si="8"/>
        <v/>
      </c>
      <c r="E168" s="42" t="str">
        <f>IF(D168&lt;&gt;"",$D$6/12*(1-Info!$B$4),"")</f>
        <v/>
      </c>
      <c r="F168" s="42" t="str">
        <f>IF(D168&lt;&gt;"",(MONTH(Ngay_Giai_Ngan)=MONTH(B168)+1)*Info!$E$10,"")</f>
        <v/>
      </c>
      <c r="G168" s="63" t="str">
        <f t="shared" si="7"/>
        <v/>
      </c>
    </row>
    <row r="169" spans="1:7" x14ac:dyDescent="0.25">
      <c r="A169" s="40" t="str">
        <f>'CF_Mua nha'!A176</f>
        <v/>
      </c>
      <c r="B169" s="41" t="str">
        <f>'CF_Mua nha'!B176</f>
        <v/>
      </c>
      <c r="C169" s="42" t="str">
        <f t="shared" si="6"/>
        <v/>
      </c>
      <c r="D169" s="42" t="str">
        <f t="shared" si="8"/>
        <v/>
      </c>
      <c r="E169" s="42" t="str">
        <f>IF(D169&lt;&gt;"",$D$6/12*(1-Info!$B$4),"")</f>
        <v/>
      </c>
      <c r="F169" s="42" t="str">
        <f>IF(D169&lt;&gt;"",(MONTH(Ngay_Giai_Ngan)=MONTH(B169)+1)*Info!$E$10,"")</f>
        <v/>
      </c>
      <c r="G169" s="63" t="str">
        <f t="shared" si="7"/>
        <v/>
      </c>
    </row>
    <row r="170" spans="1:7" x14ac:dyDescent="0.25">
      <c r="A170" s="40" t="str">
        <f>'CF_Mua nha'!A177</f>
        <v/>
      </c>
      <c r="B170" s="41" t="str">
        <f>'CF_Mua nha'!B177</f>
        <v/>
      </c>
      <c r="C170" s="42" t="str">
        <f t="shared" si="6"/>
        <v/>
      </c>
      <c r="D170" s="42" t="str">
        <f t="shared" si="8"/>
        <v/>
      </c>
      <c r="E170" s="42" t="str">
        <f>IF(D170&lt;&gt;"",$D$6/12*(1-Info!$B$4),"")</f>
        <v/>
      </c>
      <c r="F170" s="42" t="str">
        <f>IF(D170&lt;&gt;"",(MONTH(Ngay_Giai_Ngan)=MONTH(B170)+1)*Info!$E$10,"")</f>
        <v/>
      </c>
      <c r="G170" s="63" t="str">
        <f t="shared" si="7"/>
        <v/>
      </c>
    </row>
    <row r="171" spans="1:7" x14ac:dyDescent="0.25">
      <c r="A171" s="40" t="str">
        <f>'CF_Mua nha'!A178</f>
        <v/>
      </c>
      <c r="B171" s="41" t="str">
        <f>'CF_Mua nha'!B178</f>
        <v/>
      </c>
      <c r="C171" s="42" t="str">
        <f t="shared" si="6"/>
        <v/>
      </c>
      <c r="D171" s="42" t="str">
        <f t="shared" si="8"/>
        <v/>
      </c>
      <c r="E171" s="42" t="str">
        <f>IF(D171&lt;&gt;"",$D$6/12*(1-Info!$B$4),"")</f>
        <v/>
      </c>
      <c r="F171" s="42" t="str">
        <f>IF(D171&lt;&gt;"",(MONTH(Ngay_Giai_Ngan)=MONTH(B171)+1)*Info!$E$10,"")</f>
        <v/>
      </c>
      <c r="G171" s="63" t="str">
        <f t="shared" si="7"/>
        <v/>
      </c>
    </row>
    <row r="172" spans="1:7" x14ac:dyDescent="0.25">
      <c r="A172" s="40" t="str">
        <f>'CF_Mua nha'!A179</f>
        <v/>
      </c>
      <c r="B172" s="41" t="str">
        <f>'CF_Mua nha'!B179</f>
        <v/>
      </c>
      <c r="C172" s="42" t="str">
        <f t="shared" si="6"/>
        <v/>
      </c>
      <c r="D172" s="42" t="str">
        <f t="shared" si="8"/>
        <v/>
      </c>
      <c r="E172" s="42" t="str">
        <f>IF(D172&lt;&gt;"",$D$6/12*(1-Info!$B$4),"")</f>
        <v/>
      </c>
      <c r="F172" s="42" t="str">
        <f>IF(D172&lt;&gt;"",(MONTH(Ngay_Giai_Ngan)=MONTH(B172)+1)*Info!$E$10,"")</f>
        <v/>
      </c>
      <c r="G172" s="63" t="str">
        <f t="shared" si="7"/>
        <v/>
      </c>
    </row>
    <row r="173" spans="1:7" x14ac:dyDescent="0.25">
      <c r="A173" s="40" t="str">
        <f>'CF_Mua nha'!A180</f>
        <v/>
      </c>
      <c r="B173" s="41" t="str">
        <f>'CF_Mua nha'!B180</f>
        <v/>
      </c>
      <c r="C173" s="42" t="str">
        <f t="shared" si="6"/>
        <v/>
      </c>
      <c r="D173" s="42" t="str">
        <f t="shared" si="8"/>
        <v/>
      </c>
      <c r="E173" s="42" t="str">
        <f>IF(D173&lt;&gt;"",$D$6/12*(1-Info!$B$4),"")</f>
        <v/>
      </c>
      <c r="F173" s="42" t="str">
        <f>IF(D173&lt;&gt;"",(MONTH(Ngay_Giai_Ngan)=MONTH(B173)+1)*Info!$E$10,"")</f>
        <v/>
      </c>
      <c r="G173" s="63" t="str">
        <f t="shared" si="7"/>
        <v/>
      </c>
    </row>
    <row r="174" spans="1:7" x14ac:dyDescent="0.25">
      <c r="A174" s="40" t="str">
        <f>'CF_Mua nha'!A181</f>
        <v/>
      </c>
      <c r="B174" s="41" t="str">
        <f>'CF_Mua nha'!B181</f>
        <v/>
      </c>
      <c r="C174" s="42" t="str">
        <f t="shared" si="6"/>
        <v/>
      </c>
      <c r="D174" s="42" t="str">
        <f t="shared" si="8"/>
        <v/>
      </c>
      <c r="E174" s="42" t="str">
        <f>IF(D174&lt;&gt;"",$D$6/12*(1-Info!$B$4),"")</f>
        <v/>
      </c>
      <c r="F174" s="42" t="str">
        <f>IF(D174&lt;&gt;"",(MONTH(Ngay_Giai_Ngan)=MONTH(B174)+1)*Info!$E$10,"")</f>
        <v/>
      </c>
      <c r="G174" s="63" t="str">
        <f t="shared" si="7"/>
        <v/>
      </c>
    </row>
    <row r="175" spans="1:7" x14ac:dyDescent="0.25">
      <c r="A175" s="40" t="str">
        <f>'CF_Mua nha'!A182</f>
        <v/>
      </c>
      <c r="B175" s="41" t="str">
        <f>'CF_Mua nha'!B182</f>
        <v/>
      </c>
      <c r="C175" s="42" t="str">
        <f t="shared" si="6"/>
        <v/>
      </c>
      <c r="D175" s="42" t="str">
        <f t="shared" si="8"/>
        <v/>
      </c>
      <c r="E175" s="42" t="str">
        <f>IF(D175&lt;&gt;"",$D$6/12*(1-Info!$B$4),"")</f>
        <v/>
      </c>
      <c r="F175" s="42" t="str">
        <f>IF(D175&lt;&gt;"",(MONTH(Ngay_Giai_Ngan)=MONTH(B175)+1)*Info!$E$10,"")</f>
        <v/>
      </c>
      <c r="G175" s="63" t="str">
        <f t="shared" si="7"/>
        <v/>
      </c>
    </row>
    <row r="176" spans="1:7" x14ac:dyDescent="0.25">
      <c r="A176" s="40" t="str">
        <f>'CF_Mua nha'!A183</f>
        <v/>
      </c>
      <c r="B176" s="41" t="str">
        <f>'CF_Mua nha'!B183</f>
        <v/>
      </c>
      <c r="C176" s="42" t="str">
        <f t="shared" si="6"/>
        <v/>
      </c>
      <c r="D176" s="42" t="str">
        <f t="shared" si="8"/>
        <v/>
      </c>
      <c r="E176" s="42" t="str">
        <f>IF(D176&lt;&gt;"",$D$6/12*(1-Info!$B$4),"")</f>
        <v/>
      </c>
      <c r="F176" s="42" t="str">
        <f>IF(D176&lt;&gt;"",(MONTH(Ngay_Giai_Ngan)=MONTH(B176)+1)*Info!$E$10,"")</f>
        <v/>
      </c>
      <c r="G176" s="63" t="str">
        <f t="shared" si="7"/>
        <v/>
      </c>
    </row>
    <row r="177" spans="1:7" x14ac:dyDescent="0.25">
      <c r="A177" s="40" t="str">
        <f>'CF_Mua nha'!A184</f>
        <v/>
      </c>
      <c r="B177" s="41" t="str">
        <f>'CF_Mua nha'!B184</f>
        <v/>
      </c>
      <c r="C177" s="42" t="str">
        <f t="shared" si="6"/>
        <v/>
      </c>
      <c r="D177" s="42" t="str">
        <f t="shared" si="8"/>
        <v/>
      </c>
      <c r="E177" s="42" t="str">
        <f>IF(D177&lt;&gt;"",$D$6/12*(1-Info!$B$4),"")</f>
        <v/>
      </c>
      <c r="F177" s="42" t="str">
        <f>IF(D177&lt;&gt;"",(MONTH(Ngay_Giai_Ngan)=MONTH(B177)+1)*Info!$E$10,"")</f>
        <v/>
      </c>
      <c r="G177" s="63" t="str">
        <f t="shared" si="7"/>
        <v/>
      </c>
    </row>
    <row r="178" spans="1:7" x14ac:dyDescent="0.25">
      <c r="A178" s="40" t="str">
        <f>'CF_Mua nha'!A185</f>
        <v/>
      </c>
      <c r="B178" s="41" t="str">
        <f>'CF_Mua nha'!B185</f>
        <v/>
      </c>
      <c r="C178" s="42" t="str">
        <f t="shared" si="6"/>
        <v/>
      </c>
      <c r="D178" s="42" t="str">
        <f t="shared" si="8"/>
        <v/>
      </c>
      <c r="E178" s="42" t="str">
        <f>IF(D178&lt;&gt;"",$D$6/12*(1-Info!$B$4),"")</f>
        <v/>
      </c>
      <c r="F178" s="42" t="str">
        <f>IF(D178&lt;&gt;"",(MONTH(Ngay_Giai_Ngan)=MONTH(B178)+1)*Info!$E$10,"")</f>
        <v/>
      </c>
      <c r="G178" s="63" t="str">
        <f t="shared" si="7"/>
        <v/>
      </c>
    </row>
    <row r="179" spans="1:7" x14ac:dyDescent="0.25">
      <c r="A179" s="40" t="str">
        <f>'CF_Mua nha'!A186</f>
        <v/>
      </c>
      <c r="B179" s="41" t="str">
        <f>'CF_Mua nha'!B186</f>
        <v/>
      </c>
      <c r="C179" s="42" t="str">
        <f t="shared" si="6"/>
        <v/>
      </c>
      <c r="D179" s="42" t="str">
        <f t="shared" si="8"/>
        <v/>
      </c>
      <c r="E179" s="42" t="str">
        <f>IF(D179&lt;&gt;"",$D$6/12*(1-Info!$B$4),"")</f>
        <v/>
      </c>
      <c r="F179" s="42" t="str">
        <f>IF(D179&lt;&gt;"",(MONTH(Ngay_Giai_Ngan)=MONTH(B179)+1)*Info!$E$10,"")</f>
        <v/>
      </c>
      <c r="G179" s="63" t="str">
        <f t="shared" si="7"/>
        <v/>
      </c>
    </row>
    <row r="180" spans="1:7" x14ac:dyDescent="0.25">
      <c r="A180" s="40" t="str">
        <f>'CF_Mua nha'!A187</f>
        <v/>
      </c>
      <c r="B180" s="41" t="str">
        <f>'CF_Mua nha'!B187</f>
        <v/>
      </c>
      <c r="C180" s="42" t="str">
        <f t="shared" si="6"/>
        <v/>
      </c>
      <c r="D180" s="42" t="str">
        <f t="shared" si="8"/>
        <v/>
      </c>
      <c r="E180" s="42" t="str">
        <f>IF(D180&lt;&gt;"",$D$6/12*(1-Info!$B$4),"")</f>
        <v/>
      </c>
      <c r="F180" s="42" t="str">
        <f>IF(D180&lt;&gt;"",(MONTH(Ngay_Giai_Ngan)=MONTH(B180)+1)*Info!$E$10,"")</f>
        <v/>
      </c>
      <c r="G180" s="63" t="str">
        <f t="shared" si="7"/>
        <v/>
      </c>
    </row>
    <row r="181" spans="1:7" x14ac:dyDescent="0.25">
      <c r="A181" s="40" t="str">
        <f>'CF_Mua nha'!A188</f>
        <v/>
      </c>
      <c r="B181" s="41" t="str">
        <f>'CF_Mua nha'!B188</f>
        <v/>
      </c>
      <c r="C181" s="42" t="str">
        <f t="shared" si="6"/>
        <v/>
      </c>
      <c r="D181" s="42" t="str">
        <f t="shared" si="8"/>
        <v/>
      </c>
      <c r="E181" s="42" t="str">
        <f>IF(D181&lt;&gt;"",$D$6/12*(1-Info!$B$4),"")</f>
        <v/>
      </c>
      <c r="F181" s="42" t="str">
        <f>IF(D181&lt;&gt;"",(MONTH(Ngay_Giai_Ngan)=MONTH(B181)+1)*Info!$E$10,"")</f>
        <v/>
      </c>
      <c r="G181" s="63" t="str">
        <f t="shared" si="7"/>
        <v/>
      </c>
    </row>
    <row r="182" spans="1:7" x14ac:dyDescent="0.25">
      <c r="A182" s="40" t="str">
        <f>'CF_Mua nha'!A189</f>
        <v/>
      </c>
      <c r="B182" s="41" t="str">
        <f>'CF_Mua nha'!B189</f>
        <v/>
      </c>
      <c r="C182" s="42" t="str">
        <f t="shared" si="6"/>
        <v/>
      </c>
      <c r="D182" s="42" t="str">
        <f t="shared" si="8"/>
        <v/>
      </c>
      <c r="E182" s="42" t="str">
        <f>IF(D182&lt;&gt;"",$D$6/12*(1-Info!$B$4),"")</f>
        <v/>
      </c>
      <c r="F182" s="42" t="str">
        <f>IF(D182&lt;&gt;"",(MONTH(Ngay_Giai_Ngan)=MONTH(B182)+1)*Info!$E$10,"")</f>
        <v/>
      </c>
      <c r="G182" s="63" t="str">
        <f t="shared" si="7"/>
        <v/>
      </c>
    </row>
    <row r="183" spans="1:7" x14ac:dyDescent="0.25">
      <c r="A183" s="40" t="str">
        <f>'CF_Mua nha'!A190</f>
        <v/>
      </c>
      <c r="B183" s="41" t="str">
        <f>'CF_Mua nha'!B190</f>
        <v/>
      </c>
      <c r="C183" s="42" t="str">
        <f t="shared" si="6"/>
        <v/>
      </c>
      <c r="D183" s="42" t="str">
        <f t="shared" si="8"/>
        <v/>
      </c>
      <c r="E183" s="42" t="str">
        <f>IF(D183&lt;&gt;"",$D$6/12*(1-Info!$B$4),"")</f>
        <v/>
      </c>
      <c r="F183" s="42" t="str">
        <f>IF(D183&lt;&gt;"",(MONTH(Ngay_Giai_Ngan)=MONTH(B183)+1)*Info!$E$10,"")</f>
        <v/>
      </c>
      <c r="G183" s="63" t="str">
        <f t="shared" si="7"/>
        <v/>
      </c>
    </row>
    <row r="184" spans="1:7" x14ac:dyDescent="0.25">
      <c r="A184" s="40" t="str">
        <f>'CF_Mua nha'!A191</f>
        <v/>
      </c>
      <c r="B184" s="41" t="str">
        <f>'CF_Mua nha'!B191</f>
        <v/>
      </c>
      <c r="C184" s="42" t="str">
        <f t="shared" si="6"/>
        <v/>
      </c>
      <c r="D184" s="42" t="str">
        <f t="shared" si="8"/>
        <v/>
      </c>
      <c r="E184" s="42" t="str">
        <f>IF(D184&lt;&gt;"",$D$6/12*(1-Info!$B$4),"")</f>
        <v/>
      </c>
      <c r="F184" s="42" t="str">
        <f>IF(D184&lt;&gt;"",(MONTH(Ngay_Giai_Ngan)=MONTH(B184)+1)*Info!$E$10,"")</f>
        <v/>
      </c>
      <c r="G184" s="63" t="str">
        <f t="shared" si="7"/>
        <v/>
      </c>
    </row>
    <row r="185" spans="1:7" x14ac:dyDescent="0.25">
      <c r="A185" s="40" t="str">
        <f>'CF_Mua nha'!A192</f>
        <v/>
      </c>
      <c r="B185" s="41" t="str">
        <f>'CF_Mua nha'!B192</f>
        <v/>
      </c>
      <c r="C185" s="42" t="str">
        <f t="shared" si="6"/>
        <v/>
      </c>
      <c r="D185" s="42" t="str">
        <f t="shared" si="8"/>
        <v/>
      </c>
      <c r="E185" s="42" t="str">
        <f>IF(D185&lt;&gt;"",$D$6/12*(1-Info!$B$4),"")</f>
        <v/>
      </c>
      <c r="F185" s="42" t="str">
        <f>IF(D185&lt;&gt;"",(MONTH(Ngay_Giai_Ngan)=MONTH(B185)+1)*Info!$E$10,"")</f>
        <v/>
      </c>
      <c r="G185" s="63" t="str">
        <f t="shared" si="7"/>
        <v/>
      </c>
    </row>
    <row r="186" spans="1:7" x14ac:dyDescent="0.25">
      <c r="A186" s="40" t="str">
        <f>'CF_Mua nha'!A193</f>
        <v/>
      </c>
      <c r="B186" s="41" t="str">
        <f>'CF_Mua nha'!B193</f>
        <v/>
      </c>
      <c r="C186" s="42" t="str">
        <f t="shared" si="6"/>
        <v/>
      </c>
      <c r="D186" s="42" t="str">
        <f t="shared" si="8"/>
        <v/>
      </c>
      <c r="E186" s="42" t="str">
        <f>IF(D186&lt;&gt;"",$D$6/12*(1-Info!$B$4),"")</f>
        <v/>
      </c>
      <c r="F186" s="42" t="str">
        <f>IF(D186&lt;&gt;"",(MONTH(Ngay_Giai_Ngan)=MONTH(B186)+1)*Info!$E$10,"")</f>
        <v/>
      </c>
      <c r="G186" s="63" t="str">
        <f t="shared" si="7"/>
        <v/>
      </c>
    </row>
    <row r="187" spans="1:7" x14ac:dyDescent="0.25">
      <c r="A187" s="40" t="str">
        <f>'CF_Mua nha'!A194</f>
        <v/>
      </c>
      <c r="B187" s="41" t="str">
        <f>'CF_Mua nha'!B194</f>
        <v/>
      </c>
      <c r="C187" s="42" t="str">
        <f t="shared" si="6"/>
        <v/>
      </c>
      <c r="D187" s="42" t="str">
        <f t="shared" si="8"/>
        <v/>
      </c>
      <c r="E187" s="42" t="str">
        <f>IF(D187&lt;&gt;"",$D$6/12*(1-Info!$B$4),"")</f>
        <v/>
      </c>
      <c r="F187" s="42" t="str">
        <f>IF(D187&lt;&gt;"",(MONTH(Ngay_Giai_Ngan)=MONTH(B187)+1)*Info!$E$10,"")</f>
        <v/>
      </c>
      <c r="G187" s="63" t="str">
        <f t="shared" si="7"/>
        <v/>
      </c>
    </row>
    <row r="188" spans="1:7" x14ac:dyDescent="0.25">
      <c r="A188" s="40" t="str">
        <f>'CF_Mua nha'!A195</f>
        <v/>
      </c>
      <c r="B188" s="41" t="str">
        <f>'CF_Mua nha'!B195</f>
        <v/>
      </c>
      <c r="C188" s="42" t="str">
        <f t="shared" si="6"/>
        <v/>
      </c>
      <c r="D188" s="42" t="str">
        <f t="shared" si="8"/>
        <v/>
      </c>
      <c r="E188" s="42" t="str">
        <f>IF(D188&lt;&gt;"",$D$6/12*(1-Info!$B$4),"")</f>
        <v/>
      </c>
      <c r="F188" s="42" t="str">
        <f>IF(D188&lt;&gt;"",(MONTH(Ngay_Giai_Ngan)=MONTH(B188)+1)*Info!$E$10,"")</f>
        <v/>
      </c>
      <c r="G188" s="63" t="str">
        <f t="shared" si="7"/>
        <v/>
      </c>
    </row>
    <row r="189" spans="1:7" x14ac:dyDescent="0.25">
      <c r="A189" s="40" t="str">
        <f>'CF_Mua nha'!A196</f>
        <v/>
      </c>
      <c r="B189" s="41" t="str">
        <f>'CF_Mua nha'!B196</f>
        <v/>
      </c>
      <c r="C189" s="42" t="str">
        <f t="shared" si="6"/>
        <v/>
      </c>
      <c r="D189" s="42" t="str">
        <f t="shared" si="8"/>
        <v/>
      </c>
      <c r="E189" s="42" t="str">
        <f>IF(D189&lt;&gt;"",$D$6/12*(1-Info!$B$4),"")</f>
        <v/>
      </c>
      <c r="F189" s="42" t="str">
        <f>IF(D189&lt;&gt;"",(MONTH(Ngay_Giai_Ngan)=MONTH(B189)+1)*Info!$E$10,"")</f>
        <v/>
      </c>
      <c r="G189" s="63" t="str">
        <f t="shared" si="7"/>
        <v/>
      </c>
    </row>
    <row r="190" spans="1:7" x14ac:dyDescent="0.25">
      <c r="A190" s="40" t="str">
        <f>'CF_Mua nha'!A197</f>
        <v/>
      </c>
      <c r="B190" s="41" t="str">
        <f>'CF_Mua nha'!B197</f>
        <v/>
      </c>
      <c r="C190" s="42" t="str">
        <f t="shared" si="6"/>
        <v/>
      </c>
      <c r="D190" s="42" t="str">
        <f t="shared" si="8"/>
        <v/>
      </c>
      <c r="E190" s="42" t="str">
        <f>IF(D190&lt;&gt;"",$D$6/12*(1-Info!$B$4),"")</f>
        <v/>
      </c>
      <c r="F190" s="42" t="str">
        <f>IF(D190&lt;&gt;"",(MONTH(Ngay_Giai_Ngan)=MONTH(B190)+1)*Info!$E$10,"")</f>
        <v/>
      </c>
      <c r="G190" s="63" t="str">
        <f t="shared" si="7"/>
        <v/>
      </c>
    </row>
    <row r="191" spans="1:7" x14ac:dyDescent="0.25">
      <c r="A191" s="40" t="str">
        <f>'CF_Mua nha'!A198</f>
        <v/>
      </c>
      <c r="B191" s="41" t="str">
        <f>'CF_Mua nha'!B198</f>
        <v/>
      </c>
      <c r="C191" s="42" t="str">
        <f t="shared" si="6"/>
        <v/>
      </c>
      <c r="D191" s="42" t="str">
        <f t="shared" si="8"/>
        <v/>
      </c>
      <c r="E191" s="42" t="str">
        <f>IF(D191&lt;&gt;"",$D$6/12*(1-Info!$B$4),"")</f>
        <v/>
      </c>
      <c r="F191" s="42" t="str">
        <f>IF(D191&lt;&gt;"",(MONTH(Ngay_Giai_Ngan)=MONTH(B191)+1)*Info!$E$10,"")</f>
        <v/>
      </c>
      <c r="G191" s="63" t="str">
        <f t="shared" si="7"/>
        <v/>
      </c>
    </row>
    <row r="192" spans="1:7" x14ac:dyDescent="0.25">
      <c r="A192" s="40" t="str">
        <f>'CF_Mua nha'!A199</f>
        <v/>
      </c>
      <c r="B192" s="41" t="str">
        <f>'CF_Mua nha'!B199</f>
        <v/>
      </c>
      <c r="C192" s="42" t="str">
        <f t="shared" si="6"/>
        <v/>
      </c>
      <c r="D192" s="42" t="str">
        <f t="shared" si="8"/>
        <v/>
      </c>
      <c r="E192" s="42" t="str">
        <f>IF(D192&lt;&gt;"",$D$6/12*(1-Info!$B$4),"")</f>
        <v/>
      </c>
      <c r="F192" s="42" t="str">
        <f>IF(D192&lt;&gt;"",(MONTH(Ngay_Giai_Ngan)=MONTH(B192)+1)*Info!$E$10,"")</f>
        <v/>
      </c>
      <c r="G192" s="63" t="str">
        <f t="shared" si="7"/>
        <v/>
      </c>
    </row>
    <row r="193" spans="1:7" x14ac:dyDescent="0.25">
      <c r="A193" s="40" t="str">
        <f>'CF_Mua nha'!A200</f>
        <v/>
      </c>
      <c r="B193" s="41" t="str">
        <f>'CF_Mua nha'!B200</f>
        <v/>
      </c>
      <c r="C193" s="42" t="str">
        <f t="shared" si="6"/>
        <v/>
      </c>
      <c r="D193" s="42" t="str">
        <f t="shared" si="8"/>
        <v/>
      </c>
      <c r="E193" s="42" t="str">
        <f>IF(D193&lt;&gt;"",$D$6/12*(1-Info!$B$4),"")</f>
        <v/>
      </c>
      <c r="F193" s="42" t="str">
        <f>IF(D193&lt;&gt;"",(MONTH(Ngay_Giai_Ngan)=MONTH(B193)+1)*Info!$E$10,"")</f>
        <v/>
      </c>
      <c r="G193" s="63" t="str">
        <f t="shared" si="7"/>
        <v/>
      </c>
    </row>
    <row r="194" spans="1:7" x14ac:dyDescent="0.25">
      <c r="A194" s="40" t="str">
        <f>'CF_Mua nha'!A201</f>
        <v/>
      </c>
      <c r="B194" s="41" t="str">
        <f>'CF_Mua nha'!B201</f>
        <v/>
      </c>
      <c r="C194" s="42" t="str">
        <f t="shared" si="6"/>
        <v/>
      </c>
      <c r="D194" s="42" t="str">
        <f t="shared" si="8"/>
        <v/>
      </c>
      <c r="E194" s="42" t="str">
        <f>IF(D194&lt;&gt;"",$D$6/12*(1-Info!$B$4),"")</f>
        <v/>
      </c>
      <c r="F194" s="42" t="str">
        <f>IF(D194&lt;&gt;"",(MONTH(Ngay_Giai_Ngan)=MONTH(B194)+1)*Info!$E$10,"")</f>
        <v/>
      </c>
      <c r="G194" s="63" t="str">
        <f t="shared" si="7"/>
        <v/>
      </c>
    </row>
    <row r="195" spans="1:7" x14ac:dyDescent="0.25">
      <c r="A195" s="40" t="str">
        <f>'CF_Mua nha'!A202</f>
        <v/>
      </c>
      <c r="B195" s="41" t="str">
        <f>'CF_Mua nha'!B202</f>
        <v/>
      </c>
      <c r="C195" s="42" t="str">
        <f t="shared" si="6"/>
        <v/>
      </c>
      <c r="D195" s="42" t="str">
        <f t="shared" si="8"/>
        <v/>
      </c>
      <c r="E195" s="42" t="str">
        <f>IF(D195&lt;&gt;"",$D$6/12*(1-Info!$B$4),"")</f>
        <v/>
      </c>
      <c r="F195" s="42" t="str">
        <f>IF(D195&lt;&gt;"",(MONTH(Ngay_Giai_Ngan)=MONTH(B195)+1)*Info!$E$10,"")</f>
        <v/>
      </c>
      <c r="G195" s="63" t="str">
        <f t="shared" si="7"/>
        <v/>
      </c>
    </row>
    <row r="196" spans="1:7" x14ac:dyDescent="0.25">
      <c r="A196" s="40" t="str">
        <f>'CF_Mua nha'!A203</f>
        <v/>
      </c>
      <c r="B196" s="41" t="str">
        <f>'CF_Mua nha'!B203</f>
        <v/>
      </c>
      <c r="C196" s="42" t="str">
        <f t="shared" si="6"/>
        <v/>
      </c>
      <c r="D196" s="42" t="str">
        <f t="shared" si="8"/>
        <v/>
      </c>
      <c r="E196" s="42" t="str">
        <f>IF(D196&lt;&gt;"",$D$6/12*(1-Info!$B$4),"")</f>
        <v/>
      </c>
      <c r="F196" s="42" t="str">
        <f>IF(D196&lt;&gt;"",(MONTH(Ngay_Giai_Ngan)=MONTH(B196)+1)*Info!$E$10,"")</f>
        <v/>
      </c>
      <c r="G196" s="63" t="str">
        <f t="shared" si="7"/>
        <v/>
      </c>
    </row>
    <row r="197" spans="1:7" x14ac:dyDescent="0.25">
      <c r="A197" s="40" t="str">
        <f>'CF_Mua nha'!A204</f>
        <v/>
      </c>
      <c r="B197" s="41" t="str">
        <f>'CF_Mua nha'!B204</f>
        <v/>
      </c>
      <c r="C197" s="42" t="str">
        <f t="shared" si="6"/>
        <v/>
      </c>
      <c r="D197" s="42" t="str">
        <f t="shared" si="8"/>
        <v/>
      </c>
      <c r="E197" s="42" t="str">
        <f>IF(D197&lt;&gt;"",$D$6/12*(1-Info!$B$4),"")</f>
        <v/>
      </c>
      <c r="F197" s="42" t="str">
        <f>IF(D197&lt;&gt;"",(MONTH(Ngay_Giai_Ngan)=MONTH(B197)+1)*Info!$E$10,"")</f>
        <v/>
      </c>
      <c r="G197" s="63" t="str">
        <f t="shared" si="7"/>
        <v/>
      </c>
    </row>
    <row r="198" spans="1:7" x14ac:dyDescent="0.25">
      <c r="A198" s="40" t="str">
        <f>'CF_Mua nha'!A205</f>
        <v/>
      </c>
      <c r="B198" s="41" t="str">
        <f>'CF_Mua nha'!B205</f>
        <v/>
      </c>
      <c r="C198" s="42" t="str">
        <f t="shared" si="6"/>
        <v/>
      </c>
      <c r="D198" s="42" t="str">
        <f t="shared" si="8"/>
        <v/>
      </c>
      <c r="E198" s="42" t="str">
        <f>IF(D198&lt;&gt;"",$D$6/12*(1-Info!$B$4),"")</f>
        <v/>
      </c>
      <c r="F198" s="42" t="str">
        <f>IF(D198&lt;&gt;"",(MONTH(Ngay_Giai_Ngan)=MONTH(B198)+1)*Info!$E$10,"")</f>
        <v/>
      </c>
      <c r="G198" s="63" t="str">
        <f t="shared" si="7"/>
        <v/>
      </c>
    </row>
    <row r="199" spans="1:7" x14ac:dyDescent="0.25">
      <c r="A199" s="40" t="str">
        <f>'CF_Mua nha'!A206</f>
        <v/>
      </c>
      <c r="B199" s="41" t="str">
        <f>'CF_Mua nha'!B206</f>
        <v/>
      </c>
      <c r="C199" s="42" t="str">
        <f t="shared" si="6"/>
        <v/>
      </c>
      <c r="D199" s="42" t="str">
        <f t="shared" si="8"/>
        <v/>
      </c>
      <c r="E199" s="42" t="str">
        <f>IF(D199&lt;&gt;"",$D$6/12*(1-Info!$B$4),"")</f>
        <v/>
      </c>
      <c r="F199" s="42" t="str">
        <f>IF(D199&lt;&gt;"",(MONTH(Ngay_Giai_Ngan)=MONTH(B199)+1)*Info!$E$10,"")</f>
        <v/>
      </c>
      <c r="G199" s="63" t="str">
        <f t="shared" si="7"/>
        <v/>
      </c>
    </row>
    <row r="200" spans="1:7" x14ac:dyDescent="0.25">
      <c r="A200" s="40" t="str">
        <f>'CF_Mua nha'!A207</f>
        <v/>
      </c>
      <c r="B200" s="41" t="str">
        <f>'CF_Mua nha'!B207</f>
        <v/>
      </c>
      <c r="C200" s="42" t="str">
        <f t="shared" si="6"/>
        <v/>
      </c>
      <c r="D200" s="42" t="str">
        <f t="shared" si="8"/>
        <v/>
      </c>
      <c r="E200" s="42" t="str">
        <f>IF(D200&lt;&gt;"",$D$6/12*(1-Info!$B$4),"")</f>
        <v/>
      </c>
      <c r="F200" s="42" t="str">
        <f>IF(D200&lt;&gt;"",(MONTH(Ngay_Giai_Ngan)=MONTH(B200)+1)*Info!$E$10,"")</f>
        <v/>
      </c>
      <c r="G200" s="63" t="str">
        <f t="shared" si="7"/>
        <v/>
      </c>
    </row>
    <row r="201" spans="1:7" x14ac:dyDescent="0.25">
      <c r="A201" s="40" t="str">
        <f>'CF_Mua nha'!A208</f>
        <v/>
      </c>
      <c r="B201" s="41" t="str">
        <f>'CF_Mua nha'!B208</f>
        <v/>
      </c>
      <c r="C201" s="42" t="str">
        <f t="shared" ref="C201:C264" si="9">IF(A201&lt;&gt;"",Loan_Amount,"")</f>
        <v/>
      </c>
      <c r="D201" s="42" t="str">
        <f t="shared" si="8"/>
        <v/>
      </c>
      <c r="E201" s="42" t="str">
        <f>IF(D201&lt;&gt;"",$D$6/12*(1-Info!$B$4),"")</f>
        <v/>
      </c>
      <c r="F201" s="42" t="str">
        <f>IF(D201&lt;&gt;"",(MONTH(Ngay_Giai_Ngan)=MONTH(B201)+1)*Info!$E$10,"")</f>
        <v/>
      </c>
      <c r="G201" s="63" t="str">
        <f t="shared" ref="G201:G264" si="10">IF(D201&lt;&gt;"",D201-E201+F201-C201,"")</f>
        <v/>
      </c>
    </row>
    <row r="202" spans="1:7" x14ac:dyDescent="0.25">
      <c r="A202" s="40" t="str">
        <f>'CF_Mua nha'!A209</f>
        <v/>
      </c>
      <c r="B202" s="41" t="str">
        <f>'CF_Mua nha'!B209</f>
        <v/>
      </c>
      <c r="C202" s="42" t="str">
        <f t="shared" si="9"/>
        <v/>
      </c>
      <c r="D202" s="42" t="str">
        <f t="shared" si="8"/>
        <v/>
      </c>
      <c r="E202" s="42" t="str">
        <f>IF(D202&lt;&gt;"",$D$6/12*(1-Info!$B$4),"")</f>
        <v/>
      </c>
      <c r="F202" s="42" t="str">
        <f>IF(D202&lt;&gt;"",(MONTH(Ngay_Giai_Ngan)=MONTH(B202)+1)*Info!$E$10,"")</f>
        <v/>
      </c>
      <c r="G202" s="63" t="str">
        <f t="shared" si="10"/>
        <v/>
      </c>
    </row>
    <row r="203" spans="1:7" x14ac:dyDescent="0.25">
      <c r="A203" s="40" t="str">
        <f>'CF_Mua nha'!A210</f>
        <v/>
      </c>
      <c r="B203" s="41" t="str">
        <f>'CF_Mua nha'!B210</f>
        <v/>
      </c>
      <c r="C203" s="42" t="str">
        <f t="shared" si="9"/>
        <v/>
      </c>
      <c r="D203" s="42" t="str">
        <f t="shared" ref="D203:D266" si="11">IF(C203="","",$D$6/12+G202)</f>
        <v/>
      </c>
      <c r="E203" s="42" t="str">
        <f>IF(D203&lt;&gt;"",$D$6/12*(1-Info!$B$4),"")</f>
        <v/>
      </c>
      <c r="F203" s="42" t="str">
        <f>IF(D203&lt;&gt;"",(MONTH(Ngay_Giai_Ngan)=MONTH(B203)+1)*Info!$E$10,"")</f>
        <v/>
      </c>
      <c r="G203" s="63" t="str">
        <f t="shared" si="10"/>
        <v/>
      </c>
    </row>
    <row r="204" spans="1:7" x14ac:dyDescent="0.25">
      <c r="A204" s="40" t="str">
        <f>'CF_Mua nha'!A211</f>
        <v/>
      </c>
      <c r="B204" s="41" t="str">
        <f>'CF_Mua nha'!B211</f>
        <v/>
      </c>
      <c r="C204" s="42" t="str">
        <f t="shared" si="9"/>
        <v/>
      </c>
      <c r="D204" s="42" t="str">
        <f t="shared" si="11"/>
        <v/>
      </c>
      <c r="E204" s="42" t="str">
        <f>IF(D204&lt;&gt;"",$D$6/12*(1-Info!$B$4),"")</f>
        <v/>
      </c>
      <c r="F204" s="42" t="str">
        <f>IF(D204&lt;&gt;"",(MONTH(Ngay_Giai_Ngan)=MONTH(B204)+1)*Info!$E$10,"")</f>
        <v/>
      </c>
      <c r="G204" s="63" t="str">
        <f t="shared" si="10"/>
        <v/>
      </c>
    </row>
    <row r="205" spans="1:7" x14ac:dyDescent="0.25">
      <c r="A205" s="40" t="str">
        <f>'CF_Mua nha'!A212</f>
        <v/>
      </c>
      <c r="B205" s="41" t="str">
        <f>'CF_Mua nha'!B212</f>
        <v/>
      </c>
      <c r="C205" s="42" t="str">
        <f t="shared" si="9"/>
        <v/>
      </c>
      <c r="D205" s="42" t="str">
        <f t="shared" si="11"/>
        <v/>
      </c>
      <c r="E205" s="42" t="str">
        <f>IF(D205&lt;&gt;"",$D$6/12*(1-Info!$B$4),"")</f>
        <v/>
      </c>
      <c r="F205" s="42" t="str">
        <f>IF(D205&lt;&gt;"",(MONTH(Ngay_Giai_Ngan)=MONTH(B205)+1)*Info!$E$10,"")</f>
        <v/>
      </c>
      <c r="G205" s="63" t="str">
        <f t="shared" si="10"/>
        <v/>
      </c>
    </row>
    <row r="206" spans="1:7" x14ac:dyDescent="0.25">
      <c r="A206" s="40" t="str">
        <f>'CF_Mua nha'!A213</f>
        <v/>
      </c>
      <c r="B206" s="41" t="str">
        <f>'CF_Mua nha'!B213</f>
        <v/>
      </c>
      <c r="C206" s="42" t="str">
        <f t="shared" si="9"/>
        <v/>
      </c>
      <c r="D206" s="42" t="str">
        <f t="shared" si="11"/>
        <v/>
      </c>
      <c r="E206" s="42" t="str">
        <f>IF(D206&lt;&gt;"",$D$6/12*(1-Info!$B$4),"")</f>
        <v/>
      </c>
      <c r="F206" s="42" t="str">
        <f>IF(D206&lt;&gt;"",(MONTH(Ngay_Giai_Ngan)=MONTH(B206)+1)*Info!$E$10,"")</f>
        <v/>
      </c>
      <c r="G206" s="63" t="str">
        <f t="shared" si="10"/>
        <v/>
      </c>
    </row>
    <row r="207" spans="1:7" x14ac:dyDescent="0.25">
      <c r="A207" s="40" t="str">
        <f>'CF_Mua nha'!A214</f>
        <v/>
      </c>
      <c r="B207" s="41" t="str">
        <f>'CF_Mua nha'!B214</f>
        <v/>
      </c>
      <c r="C207" s="42" t="str">
        <f t="shared" si="9"/>
        <v/>
      </c>
      <c r="D207" s="42" t="str">
        <f t="shared" si="11"/>
        <v/>
      </c>
      <c r="E207" s="42" t="str">
        <f>IF(D207&lt;&gt;"",$D$6/12*(1-Info!$B$4),"")</f>
        <v/>
      </c>
      <c r="F207" s="42" t="str">
        <f>IF(D207&lt;&gt;"",(MONTH(Ngay_Giai_Ngan)=MONTH(B207)+1)*Info!$E$10,"")</f>
        <v/>
      </c>
      <c r="G207" s="63" t="str">
        <f t="shared" si="10"/>
        <v/>
      </c>
    </row>
    <row r="208" spans="1:7" x14ac:dyDescent="0.25">
      <c r="A208" s="40" t="str">
        <f>'CF_Mua nha'!A215</f>
        <v/>
      </c>
      <c r="B208" s="41" t="str">
        <f>'CF_Mua nha'!B215</f>
        <v/>
      </c>
      <c r="C208" s="42" t="str">
        <f t="shared" si="9"/>
        <v/>
      </c>
      <c r="D208" s="42" t="str">
        <f t="shared" si="11"/>
        <v/>
      </c>
      <c r="E208" s="42" t="str">
        <f>IF(D208&lt;&gt;"",$D$6/12*(1-Info!$B$4),"")</f>
        <v/>
      </c>
      <c r="F208" s="42" t="str">
        <f>IF(D208&lt;&gt;"",(MONTH(Ngay_Giai_Ngan)=MONTH(B208)+1)*Info!$E$10,"")</f>
        <v/>
      </c>
      <c r="G208" s="63" t="str">
        <f t="shared" si="10"/>
        <v/>
      </c>
    </row>
    <row r="209" spans="1:7" x14ac:dyDescent="0.25">
      <c r="A209" s="40" t="str">
        <f>'CF_Mua nha'!A216</f>
        <v/>
      </c>
      <c r="B209" s="41" t="str">
        <f>'CF_Mua nha'!B216</f>
        <v/>
      </c>
      <c r="C209" s="42" t="str">
        <f t="shared" si="9"/>
        <v/>
      </c>
      <c r="D209" s="42" t="str">
        <f t="shared" si="11"/>
        <v/>
      </c>
      <c r="E209" s="42" t="str">
        <f>IF(D209&lt;&gt;"",$D$6/12*(1-Info!$B$4),"")</f>
        <v/>
      </c>
      <c r="F209" s="42" t="str">
        <f>IF(D209&lt;&gt;"",(MONTH(Ngay_Giai_Ngan)=MONTH(B209)+1)*Info!$E$10,"")</f>
        <v/>
      </c>
      <c r="G209" s="63" t="str">
        <f t="shared" si="10"/>
        <v/>
      </c>
    </row>
    <row r="210" spans="1:7" x14ac:dyDescent="0.25">
      <c r="A210" s="40" t="str">
        <f>'CF_Mua nha'!A217</f>
        <v/>
      </c>
      <c r="B210" s="41" t="str">
        <f>'CF_Mua nha'!B217</f>
        <v/>
      </c>
      <c r="C210" s="42" t="str">
        <f t="shared" si="9"/>
        <v/>
      </c>
      <c r="D210" s="42" t="str">
        <f t="shared" si="11"/>
        <v/>
      </c>
      <c r="E210" s="42" t="str">
        <f>IF(D210&lt;&gt;"",$D$6/12*(1-Info!$B$4),"")</f>
        <v/>
      </c>
      <c r="F210" s="42" t="str">
        <f>IF(D210&lt;&gt;"",(MONTH(Ngay_Giai_Ngan)=MONTH(B210)+1)*Info!$E$10,"")</f>
        <v/>
      </c>
      <c r="G210" s="63" t="str">
        <f t="shared" si="10"/>
        <v/>
      </c>
    </row>
    <row r="211" spans="1:7" x14ac:dyDescent="0.25">
      <c r="A211" s="40" t="str">
        <f>'CF_Mua nha'!A218</f>
        <v/>
      </c>
      <c r="B211" s="41" t="str">
        <f>'CF_Mua nha'!B218</f>
        <v/>
      </c>
      <c r="C211" s="42" t="str">
        <f t="shared" si="9"/>
        <v/>
      </c>
      <c r="D211" s="42" t="str">
        <f t="shared" si="11"/>
        <v/>
      </c>
      <c r="E211" s="42" t="str">
        <f>IF(D211&lt;&gt;"",$D$6/12*(1-Info!$B$4),"")</f>
        <v/>
      </c>
      <c r="F211" s="42" t="str">
        <f>IF(D211&lt;&gt;"",(MONTH(Ngay_Giai_Ngan)=MONTH(B211)+1)*Info!$E$10,"")</f>
        <v/>
      </c>
      <c r="G211" s="63" t="str">
        <f t="shared" si="10"/>
        <v/>
      </c>
    </row>
    <row r="212" spans="1:7" x14ac:dyDescent="0.25">
      <c r="A212" s="40" t="str">
        <f>'CF_Mua nha'!A219</f>
        <v/>
      </c>
      <c r="B212" s="41" t="str">
        <f>'CF_Mua nha'!B219</f>
        <v/>
      </c>
      <c r="C212" s="42" t="str">
        <f t="shared" si="9"/>
        <v/>
      </c>
      <c r="D212" s="42" t="str">
        <f t="shared" si="11"/>
        <v/>
      </c>
      <c r="E212" s="42" t="str">
        <f>IF(D212&lt;&gt;"",$D$6/12*(1-Info!$B$4),"")</f>
        <v/>
      </c>
      <c r="F212" s="42" t="str">
        <f>IF(D212&lt;&gt;"",(MONTH(Ngay_Giai_Ngan)=MONTH(B212)+1)*Info!$E$10,"")</f>
        <v/>
      </c>
      <c r="G212" s="63" t="str">
        <f t="shared" si="10"/>
        <v/>
      </c>
    </row>
    <row r="213" spans="1:7" x14ac:dyDescent="0.25">
      <c r="A213" s="40" t="str">
        <f>'CF_Mua nha'!A220</f>
        <v/>
      </c>
      <c r="B213" s="41" t="str">
        <f>'CF_Mua nha'!B220</f>
        <v/>
      </c>
      <c r="C213" s="42" t="str">
        <f t="shared" si="9"/>
        <v/>
      </c>
      <c r="D213" s="42" t="str">
        <f t="shared" si="11"/>
        <v/>
      </c>
      <c r="E213" s="42" t="str">
        <f>IF(D213&lt;&gt;"",$D$6/12*(1-Info!$B$4),"")</f>
        <v/>
      </c>
      <c r="F213" s="42" t="str">
        <f>IF(D213&lt;&gt;"",(MONTH(Ngay_Giai_Ngan)=MONTH(B213)+1)*Info!$E$10,"")</f>
        <v/>
      </c>
      <c r="G213" s="63" t="str">
        <f t="shared" si="10"/>
        <v/>
      </c>
    </row>
    <row r="214" spans="1:7" x14ac:dyDescent="0.25">
      <c r="A214" s="40" t="str">
        <f>'CF_Mua nha'!A221</f>
        <v/>
      </c>
      <c r="B214" s="41" t="str">
        <f>'CF_Mua nha'!B221</f>
        <v/>
      </c>
      <c r="C214" s="42" t="str">
        <f t="shared" si="9"/>
        <v/>
      </c>
      <c r="D214" s="42" t="str">
        <f t="shared" si="11"/>
        <v/>
      </c>
      <c r="E214" s="42" t="str">
        <f>IF(D214&lt;&gt;"",$D$6/12*(1-Info!$B$4),"")</f>
        <v/>
      </c>
      <c r="F214" s="42" t="str">
        <f>IF(D214&lt;&gt;"",(MONTH(Ngay_Giai_Ngan)=MONTH(B214)+1)*Info!$E$10,"")</f>
        <v/>
      </c>
      <c r="G214" s="63" t="str">
        <f t="shared" si="10"/>
        <v/>
      </c>
    </row>
    <row r="215" spans="1:7" x14ac:dyDescent="0.25">
      <c r="A215" s="40" t="str">
        <f>'CF_Mua nha'!A222</f>
        <v/>
      </c>
      <c r="B215" s="41" t="str">
        <f>'CF_Mua nha'!B222</f>
        <v/>
      </c>
      <c r="C215" s="42" t="str">
        <f t="shared" si="9"/>
        <v/>
      </c>
      <c r="D215" s="42" t="str">
        <f t="shared" si="11"/>
        <v/>
      </c>
      <c r="E215" s="42" t="str">
        <f>IF(D215&lt;&gt;"",$D$6/12*(1-Info!$B$4),"")</f>
        <v/>
      </c>
      <c r="F215" s="42" t="str">
        <f>IF(D215&lt;&gt;"",(MONTH(Ngay_Giai_Ngan)=MONTH(B215)+1)*Info!$E$10,"")</f>
        <v/>
      </c>
      <c r="G215" s="63" t="str">
        <f t="shared" si="10"/>
        <v/>
      </c>
    </row>
    <row r="216" spans="1:7" x14ac:dyDescent="0.25">
      <c r="A216" s="40" t="str">
        <f>'CF_Mua nha'!A223</f>
        <v/>
      </c>
      <c r="B216" s="41" t="str">
        <f>'CF_Mua nha'!B223</f>
        <v/>
      </c>
      <c r="C216" s="42" t="str">
        <f t="shared" si="9"/>
        <v/>
      </c>
      <c r="D216" s="42" t="str">
        <f t="shared" si="11"/>
        <v/>
      </c>
      <c r="E216" s="42" t="str">
        <f>IF(D216&lt;&gt;"",$D$6/12*(1-Info!$B$4),"")</f>
        <v/>
      </c>
      <c r="F216" s="42" t="str">
        <f>IF(D216&lt;&gt;"",(MONTH(Ngay_Giai_Ngan)=MONTH(B216)+1)*Info!$E$10,"")</f>
        <v/>
      </c>
      <c r="G216" s="63" t="str">
        <f t="shared" si="10"/>
        <v/>
      </c>
    </row>
    <row r="217" spans="1:7" x14ac:dyDescent="0.25">
      <c r="A217" s="40" t="str">
        <f>'CF_Mua nha'!A224</f>
        <v/>
      </c>
      <c r="B217" s="41" t="str">
        <f>'CF_Mua nha'!B224</f>
        <v/>
      </c>
      <c r="C217" s="42" t="str">
        <f t="shared" si="9"/>
        <v/>
      </c>
      <c r="D217" s="42" t="str">
        <f t="shared" si="11"/>
        <v/>
      </c>
      <c r="E217" s="42" t="str">
        <f>IF(D217&lt;&gt;"",$D$6/12*(1-Info!$B$4),"")</f>
        <v/>
      </c>
      <c r="F217" s="42" t="str">
        <f>IF(D217&lt;&gt;"",(MONTH(Ngay_Giai_Ngan)=MONTH(B217)+1)*Info!$E$10,"")</f>
        <v/>
      </c>
      <c r="G217" s="63" t="str">
        <f t="shared" si="10"/>
        <v/>
      </c>
    </row>
    <row r="218" spans="1:7" x14ac:dyDescent="0.25">
      <c r="A218" s="40" t="str">
        <f>'CF_Mua nha'!A225</f>
        <v/>
      </c>
      <c r="B218" s="41" t="str">
        <f>'CF_Mua nha'!B225</f>
        <v/>
      </c>
      <c r="C218" s="42" t="str">
        <f t="shared" si="9"/>
        <v/>
      </c>
      <c r="D218" s="42" t="str">
        <f t="shared" si="11"/>
        <v/>
      </c>
      <c r="E218" s="42" t="str">
        <f>IF(D218&lt;&gt;"",$D$6/12*(1-Info!$B$4),"")</f>
        <v/>
      </c>
      <c r="F218" s="42" t="str">
        <f>IF(D218&lt;&gt;"",(MONTH(Ngay_Giai_Ngan)=MONTH(B218)+1)*Info!$E$10,"")</f>
        <v/>
      </c>
      <c r="G218" s="63" t="str">
        <f t="shared" si="10"/>
        <v/>
      </c>
    </row>
    <row r="219" spans="1:7" x14ac:dyDescent="0.25">
      <c r="A219" s="40" t="str">
        <f>'CF_Mua nha'!A226</f>
        <v/>
      </c>
      <c r="B219" s="41" t="str">
        <f>'CF_Mua nha'!B226</f>
        <v/>
      </c>
      <c r="C219" s="42" t="str">
        <f t="shared" si="9"/>
        <v/>
      </c>
      <c r="D219" s="42" t="str">
        <f t="shared" si="11"/>
        <v/>
      </c>
      <c r="E219" s="42" t="str">
        <f>IF(D219&lt;&gt;"",$D$6/12*(1-Info!$B$4),"")</f>
        <v/>
      </c>
      <c r="F219" s="42" t="str">
        <f>IF(D219&lt;&gt;"",(MONTH(Ngay_Giai_Ngan)=MONTH(B219)+1)*Info!$E$10,"")</f>
        <v/>
      </c>
      <c r="G219" s="63" t="str">
        <f t="shared" si="10"/>
        <v/>
      </c>
    </row>
    <row r="220" spans="1:7" x14ac:dyDescent="0.25">
      <c r="A220" s="40" t="str">
        <f>'CF_Mua nha'!A227</f>
        <v/>
      </c>
      <c r="B220" s="41" t="str">
        <f>'CF_Mua nha'!B227</f>
        <v/>
      </c>
      <c r="C220" s="42" t="str">
        <f t="shared" si="9"/>
        <v/>
      </c>
      <c r="D220" s="42" t="str">
        <f t="shared" si="11"/>
        <v/>
      </c>
      <c r="E220" s="42" t="str">
        <f>IF(D220&lt;&gt;"",$D$6/12*(1-Info!$B$4),"")</f>
        <v/>
      </c>
      <c r="F220" s="42" t="str">
        <f>IF(D220&lt;&gt;"",(MONTH(Ngay_Giai_Ngan)=MONTH(B220)+1)*Info!$E$10,"")</f>
        <v/>
      </c>
      <c r="G220" s="63" t="str">
        <f t="shared" si="10"/>
        <v/>
      </c>
    </row>
    <row r="221" spans="1:7" x14ac:dyDescent="0.25">
      <c r="A221" s="40" t="str">
        <f>'CF_Mua nha'!A228</f>
        <v/>
      </c>
      <c r="B221" s="41" t="str">
        <f>'CF_Mua nha'!B228</f>
        <v/>
      </c>
      <c r="C221" s="42" t="str">
        <f t="shared" si="9"/>
        <v/>
      </c>
      <c r="D221" s="42" t="str">
        <f t="shared" si="11"/>
        <v/>
      </c>
      <c r="E221" s="42" t="str">
        <f>IF(D221&lt;&gt;"",$D$6/12*(1-Info!$B$4),"")</f>
        <v/>
      </c>
      <c r="F221" s="42" t="str">
        <f>IF(D221&lt;&gt;"",(MONTH(Ngay_Giai_Ngan)=MONTH(B221)+1)*Info!$E$10,"")</f>
        <v/>
      </c>
      <c r="G221" s="63" t="str">
        <f t="shared" si="10"/>
        <v/>
      </c>
    </row>
    <row r="222" spans="1:7" x14ac:dyDescent="0.25">
      <c r="A222" s="40" t="str">
        <f>'CF_Mua nha'!A229</f>
        <v/>
      </c>
      <c r="B222" s="41" t="str">
        <f>'CF_Mua nha'!B229</f>
        <v/>
      </c>
      <c r="C222" s="42" t="str">
        <f t="shared" si="9"/>
        <v/>
      </c>
      <c r="D222" s="42" t="str">
        <f t="shared" si="11"/>
        <v/>
      </c>
      <c r="E222" s="42" t="str">
        <f>IF(D222&lt;&gt;"",$D$6/12*(1-Info!$B$4),"")</f>
        <v/>
      </c>
      <c r="F222" s="42" t="str">
        <f>IF(D222&lt;&gt;"",(MONTH(Ngay_Giai_Ngan)=MONTH(B222)+1)*Info!$E$10,"")</f>
        <v/>
      </c>
      <c r="G222" s="63" t="str">
        <f t="shared" si="10"/>
        <v/>
      </c>
    </row>
    <row r="223" spans="1:7" x14ac:dyDescent="0.25">
      <c r="A223" s="40" t="str">
        <f>'CF_Mua nha'!A230</f>
        <v/>
      </c>
      <c r="B223" s="41" t="str">
        <f>'CF_Mua nha'!B230</f>
        <v/>
      </c>
      <c r="C223" s="42" t="str">
        <f t="shared" si="9"/>
        <v/>
      </c>
      <c r="D223" s="42" t="str">
        <f t="shared" si="11"/>
        <v/>
      </c>
      <c r="E223" s="42" t="str">
        <f>IF(D223&lt;&gt;"",$D$6/12*(1-Info!$B$4),"")</f>
        <v/>
      </c>
      <c r="F223" s="42" t="str">
        <f>IF(D223&lt;&gt;"",(MONTH(Ngay_Giai_Ngan)=MONTH(B223)+1)*Info!$E$10,"")</f>
        <v/>
      </c>
      <c r="G223" s="63" t="str">
        <f t="shared" si="10"/>
        <v/>
      </c>
    </row>
    <row r="224" spans="1:7" x14ac:dyDescent="0.25">
      <c r="A224" s="40" t="str">
        <f>'CF_Mua nha'!A231</f>
        <v/>
      </c>
      <c r="B224" s="41" t="str">
        <f>'CF_Mua nha'!B231</f>
        <v/>
      </c>
      <c r="C224" s="42" t="str">
        <f t="shared" si="9"/>
        <v/>
      </c>
      <c r="D224" s="42" t="str">
        <f t="shared" si="11"/>
        <v/>
      </c>
      <c r="E224" s="42" t="str">
        <f>IF(D224&lt;&gt;"",$D$6/12*(1-Info!$B$4),"")</f>
        <v/>
      </c>
      <c r="F224" s="42" t="str">
        <f>IF(D224&lt;&gt;"",(MONTH(Ngay_Giai_Ngan)=MONTH(B224)+1)*Info!$E$10,"")</f>
        <v/>
      </c>
      <c r="G224" s="63" t="str">
        <f t="shared" si="10"/>
        <v/>
      </c>
    </row>
    <row r="225" spans="1:7" x14ac:dyDescent="0.25">
      <c r="A225" s="40" t="str">
        <f>'CF_Mua nha'!A232</f>
        <v/>
      </c>
      <c r="B225" s="41" t="str">
        <f>'CF_Mua nha'!B232</f>
        <v/>
      </c>
      <c r="C225" s="42" t="str">
        <f t="shared" si="9"/>
        <v/>
      </c>
      <c r="D225" s="42" t="str">
        <f t="shared" si="11"/>
        <v/>
      </c>
      <c r="E225" s="42" t="str">
        <f>IF(D225&lt;&gt;"",$D$6/12*(1-Info!$B$4),"")</f>
        <v/>
      </c>
      <c r="F225" s="42" t="str">
        <f>IF(D225&lt;&gt;"",(MONTH(Ngay_Giai_Ngan)=MONTH(B225)+1)*Info!$E$10,"")</f>
        <v/>
      </c>
      <c r="G225" s="63" t="str">
        <f t="shared" si="10"/>
        <v/>
      </c>
    </row>
    <row r="226" spans="1:7" x14ac:dyDescent="0.25">
      <c r="A226" s="40" t="str">
        <f>'CF_Mua nha'!A233</f>
        <v/>
      </c>
      <c r="B226" s="41" t="str">
        <f>'CF_Mua nha'!B233</f>
        <v/>
      </c>
      <c r="C226" s="42" t="str">
        <f t="shared" si="9"/>
        <v/>
      </c>
      <c r="D226" s="42" t="str">
        <f t="shared" si="11"/>
        <v/>
      </c>
      <c r="E226" s="42" t="str">
        <f>IF(D226&lt;&gt;"",$D$6/12*(1-Info!$B$4),"")</f>
        <v/>
      </c>
      <c r="F226" s="42" t="str">
        <f>IF(D226&lt;&gt;"",(MONTH(Ngay_Giai_Ngan)=MONTH(B226)+1)*Info!$E$10,"")</f>
        <v/>
      </c>
      <c r="G226" s="63" t="str">
        <f t="shared" si="10"/>
        <v/>
      </c>
    </row>
    <row r="227" spans="1:7" x14ac:dyDescent="0.25">
      <c r="A227" s="40" t="str">
        <f>'CF_Mua nha'!A234</f>
        <v/>
      </c>
      <c r="B227" s="41" t="str">
        <f>'CF_Mua nha'!B234</f>
        <v/>
      </c>
      <c r="C227" s="42" t="str">
        <f t="shared" si="9"/>
        <v/>
      </c>
      <c r="D227" s="42" t="str">
        <f t="shared" si="11"/>
        <v/>
      </c>
      <c r="E227" s="42" t="str">
        <f>IF(D227&lt;&gt;"",$D$6/12*(1-Info!$B$4),"")</f>
        <v/>
      </c>
      <c r="F227" s="42" t="str">
        <f>IF(D227&lt;&gt;"",(MONTH(Ngay_Giai_Ngan)=MONTH(B227)+1)*Info!$E$10,"")</f>
        <v/>
      </c>
      <c r="G227" s="63" t="str">
        <f t="shared" si="10"/>
        <v/>
      </c>
    </row>
    <row r="228" spans="1:7" x14ac:dyDescent="0.25">
      <c r="A228" s="40" t="str">
        <f>'CF_Mua nha'!A235</f>
        <v/>
      </c>
      <c r="B228" s="41" t="str">
        <f>'CF_Mua nha'!B235</f>
        <v/>
      </c>
      <c r="C228" s="42" t="str">
        <f t="shared" si="9"/>
        <v/>
      </c>
      <c r="D228" s="42" t="str">
        <f t="shared" si="11"/>
        <v/>
      </c>
      <c r="E228" s="42" t="str">
        <f>IF(D228&lt;&gt;"",$D$6/12*(1-Info!$B$4),"")</f>
        <v/>
      </c>
      <c r="F228" s="42" t="str">
        <f>IF(D228&lt;&gt;"",(MONTH(Ngay_Giai_Ngan)=MONTH(B228)+1)*Info!$E$10,"")</f>
        <v/>
      </c>
      <c r="G228" s="63" t="str">
        <f t="shared" si="10"/>
        <v/>
      </c>
    </row>
    <row r="229" spans="1:7" x14ac:dyDescent="0.25">
      <c r="A229" s="40" t="str">
        <f>'CF_Mua nha'!A236</f>
        <v/>
      </c>
      <c r="B229" s="41" t="str">
        <f>'CF_Mua nha'!B236</f>
        <v/>
      </c>
      <c r="C229" s="42" t="str">
        <f t="shared" si="9"/>
        <v/>
      </c>
      <c r="D229" s="42" t="str">
        <f t="shared" si="11"/>
        <v/>
      </c>
      <c r="E229" s="42" t="str">
        <f>IF(D229&lt;&gt;"",$D$6/12*(1-Info!$B$4),"")</f>
        <v/>
      </c>
      <c r="F229" s="42" t="str">
        <f>IF(D229&lt;&gt;"",(MONTH(Ngay_Giai_Ngan)=MONTH(B229)+1)*Info!$E$10,"")</f>
        <v/>
      </c>
      <c r="G229" s="63" t="str">
        <f t="shared" si="10"/>
        <v/>
      </c>
    </row>
    <row r="230" spans="1:7" x14ac:dyDescent="0.25">
      <c r="A230" s="40" t="str">
        <f>'CF_Mua nha'!A237</f>
        <v/>
      </c>
      <c r="B230" s="41" t="str">
        <f>'CF_Mua nha'!B237</f>
        <v/>
      </c>
      <c r="C230" s="42" t="str">
        <f t="shared" si="9"/>
        <v/>
      </c>
      <c r="D230" s="42" t="str">
        <f t="shared" si="11"/>
        <v/>
      </c>
      <c r="E230" s="42" t="str">
        <f>IF(D230&lt;&gt;"",$D$6/12*(1-Info!$B$4),"")</f>
        <v/>
      </c>
      <c r="F230" s="42" t="str">
        <f>IF(D230&lt;&gt;"",(MONTH(Ngay_Giai_Ngan)=MONTH(B230)+1)*Info!$E$10,"")</f>
        <v/>
      </c>
      <c r="G230" s="63" t="str">
        <f t="shared" si="10"/>
        <v/>
      </c>
    </row>
    <row r="231" spans="1:7" x14ac:dyDescent="0.25">
      <c r="A231" s="40" t="str">
        <f>'CF_Mua nha'!A238</f>
        <v/>
      </c>
      <c r="B231" s="41" t="str">
        <f>'CF_Mua nha'!B238</f>
        <v/>
      </c>
      <c r="C231" s="42" t="str">
        <f t="shared" si="9"/>
        <v/>
      </c>
      <c r="D231" s="42" t="str">
        <f t="shared" si="11"/>
        <v/>
      </c>
      <c r="E231" s="42" t="str">
        <f>IF(D231&lt;&gt;"",$D$6/12*(1-Info!$B$4),"")</f>
        <v/>
      </c>
      <c r="F231" s="42" t="str">
        <f>IF(D231&lt;&gt;"",(MONTH(Ngay_Giai_Ngan)=MONTH(B231)+1)*Info!$E$10,"")</f>
        <v/>
      </c>
      <c r="G231" s="63" t="str">
        <f t="shared" si="10"/>
        <v/>
      </c>
    </row>
    <row r="232" spans="1:7" x14ac:dyDescent="0.25">
      <c r="A232" s="40" t="str">
        <f>'CF_Mua nha'!A239</f>
        <v/>
      </c>
      <c r="B232" s="41" t="str">
        <f>'CF_Mua nha'!B239</f>
        <v/>
      </c>
      <c r="C232" s="42" t="str">
        <f t="shared" si="9"/>
        <v/>
      </c>
      <c r="D232" s="42" t="str">
        <f t="shared" si="11"/>
        <v/>
      </c>
      <c r="E232" s="42" t="str">
        <f>IF(D232&lt;&gt;"",$D$6/12*(1-Info!$B$4),"")</f>
        <v/>
      </c>
      <c r="F232" s="42" t="str">
        <f>IF(D232&lt;&gt;"",(MONTH(Ngay_Giai_Ngan)=MONTH(B232)+1)*Info!$E$10,"")</f>
        <v/>
      </c>
      <c r="G232" s="63" t="str">
        <f t="shared" si="10"/>
        <v/>
      </c>
    </row>
    <row r="233" spans="1:7" x14ac:dyDescent="0.25">
      <c r="A233" s="40" t="str">
        <f>'CF_Mua nha'!A240</f>
        <v/>
      </c>
      <c r="B233" s="41" t="str">
        <f>'CF_Mua nha'!B240</f>
        <v/>
      </c>
      <c r="C233" s="42" t="str">
        <f t="shared" si="9"/>
        <v/>
      </c>
      <c r="D233" s="42" t="str">
        <f t="shared" si="11"/>
        <v/>
      </c>
      <c r="E233" s="42" t="str">
        <f>IF(D233&lt;&gt;"",$D$6/12*(1-Info!$B$4),"")</f>
        <v/>
      </c>
      <c r="F233" s="42" t="str">
        <f>IF(D233&lt;&gt;"",(MONTH(Ngay_Giai_Ngan)=MONTH(B233)+1)*Info!$E$10,"")</f>
        <v/>
      </c>
      <c r="G233" s="63" t="str">
        <f t="shared" si="10"/>
        <v/>
      </c>
    </row>
    <row r="234" spans="1:7" x14ac:dyDescent="0.25">
      <c r="A234" s="40" t="str">
        <f>'CF_Mua nha'!A241</f>
        <v/>
      </c>
      <c r="B234" s="41" t="str">
        <f>'CF_Mua nha'!B241</f>
        <v/>
      </c>
      <c r="C234" s="42" t="str">
        <f t="shared" si="9"/>
        <v/>
      </c>
      <c r="D234" s="42" t="str">
        <f t="shared" si="11"/>
        <v/>
      </c>
      <c r="E234" s="42" t="str">
        <f>IF(D234&lt;&gt;"",$D$6/12*(1-Info!$B$4),"")</f>
        <v/>
      </c>
      <c r="F234" s="42" t="str">
        <f>IF(D234&lt;&gt;"",(MONTH(Ngay_Giai_Ngan)=MONTH(B234)+1)*Info!$E$10,"")</f>
        <v/>
      </c>
      <c r="G234" s="63" t="str">
        <f t="shared" si="10"/>
        <v/>
      </c>
    </row>
    <row r="235" spans="1:7" x14ac:dyDescent="0.25">
      <c r="A235" s="40" t="str">
        <f>'CF_Mua nha'!A242</f>
        <v/>
      </c>
      <c r="B235" s="41" t="str">
        <f>'CF_Mua nha'!B242</f>
        <v/>
      </c>
      <c r="C235" s="42" t="str">
        <f t="shared" si="9"/>
        <v/>
      </c>
      <c r="D235" s="42" t="str">
        <f t="shared" si="11"/>
        <v/>
      </c>
      <c r="E235" s="42" t="str">
        <f>IF(D235&lt;&gt;"",$D$6/12*(1-Info!$B$4),"")</f>
        <v/>
      </c>
      <c r="F235" s="42" t="str">
        <f>IF(D235&lt;&gt;"",(MONTH(Ngay_Giai_Ngan)=MONTH(B235)+1)*Info!$E$10,"")</f>
        <v/>
      </c>
      <c r="G235" s="63" t="str">
        <f t="shared" si="10"/>
        <v/>
      </c>
    </row>
    <row r="236" spans="1:7" x14ac:dyDescent="0.25">
      <c r="A236" s="40" t="str">
        <f>'CF_Mua nha'!A243</f>
        <v/>
      </c>
      <c r="B236" s="41" t="str">
        <f>'CF_Mua nha'!B243</f>
        <v/>
      </c>
      <c r="C236" s="42" t="str">
        <f t="shared" si="9"/>
        <v/>
      </c>
      <c r="D236" s="42" t="str">
        <f t="shared" si="11"/>
        <v/>
      </c>
      <c r="E236" s="42" t="str">
        <f>IF(D236&lt;&gt;"",$D$6/12*(1-Info!$B$4),"")</f>
        <v/>
      </c>
      <c r="F236" s="42" t="str">
        <f>IF(D236&lt;&gt;"",(MONTH(Ngay_Giai_Ngan)=MONTH(B236)+1)*Info!$E$10,"")</f>
        <v/>
      </c>
      <c r="G236" s="63" t="str">
        <f t="shared" si="10"/>
        <v/>
      </c>
    </row>
    <row r="237" spans="1:7" x14ac:dyDescent="0.25">
      <c r="A237" s="40" t="str">
        <f>'CF_Mua nha'!A244</f>
        <v/>
      </c>
      <c r="B237" s="41" t="str">
        <f>'CF_Mua nha'!B244</f>
        <v/>
      </c>
      <c r="C237" s="42" t="str">
        <f t="shared" si="9"/>
        <v/>
      </c>
      <c r="D237" s="42" t="str">
        <f t="shared" si="11"/>
        <v/>
      </c>
      <c r="E237" s="42" t="str">
        <f>IF(D237&lt;&gt;"",$D$6/12*(1-Info!$B$4),"")</f>
        <v/>
      </c>
      <c r="F237" s="42" t="str">
        <f>IF(D237&lt;&gt;"",(MONTH(Ngay_Giai_Ngan)=MONTH(B237)+1)*Info!$E$10,"")</f>
        <v/>
      </c>
      <c r="G237" s="63" t="str">
        <f t="shared" si="10"/>
        <v/>
      </c>
    </row>
    <row r="238" spans="1:7" x14ac:dyDescent="0.25">
      <c r="A238" s="40" t="str">
        <f>'CF_Mua nha'!A245</f>
        <v/>
      </c>
      <c r="B238" s="41" t="str">
        <f>'CF_Mua nha'!B245</f>
        <v/>
      </c>
      <c r="C238" s="42" t="str">
        <f t="shared" si="9"/>
        <v/>
      </c>
      <c r="D238" s="42" t="str">
        <f t="shared" si="11"/>
        <v/>
      </c>
      <c r="E238" s="42" t="str">
        <f>IF(D238&lt;&gt;"",$D$6/12*(1-Info!$B$4),"")</f>
        <v/>
      </c>
      <c r="F238" s="42" t="str">
        <f>IF(D238&lt;&gt;"",(MONTH(Ngay_Giai_Ngan)=MONTH(B238)+1)*Info!$E$10,"")</f>
        <v/>
      </c>
      <c r="G238" s="63" t="str">
        <f t="shared" si="10"/>
        <v/>
      </c>
    </row>
    <row r="239" spans="1:7" x14ac:dyDescent="0.25">
      <c r="A239" s="40" t="str">
        <f>'CF_Mua nha'!A246</f>
        <v/>
      </c>
      <c r="B239" s="41" t="str">
        <f>'CF_Mua nha'!B246</f>
        <v/>
      </c>
      <c r="C239" s="42" t="str">
        <f t="shared" si="9"/>
        <v/>
      </c>
      <c r="D239" s="42" t="str">
        <f t="shared" si="11"/>
        <v/>
      </c>
      <c r="E239" s="42" t="str">
        <f>IF(D239&lt;&gt;"",$D$6/12*(1-Info!$B$4),"")</f>
        <v/>
      </c>
      <c r="F239" s="42" t="str">
        <f>IF(D239&lt;&gt;"",(MONTH(Ngay_Giai_Ngan)=MONTH(B239)+1)*Info!$E$10,"")</f>
        <v/>
      </c>
      <c r="G239" s="63" t="str">
        <f t="shared" si="10"/>
        <v/>
      </c>
    </row>
    <row r="240" spans="1:7" x14ac:dyDescent="0.25">
      <c r="A240" s="40" t="str">
        <f>'CF_Mua nha'!A247</f>
        <v/>
      </c>
      <c r="B240" s="41" t="str">
        <f>'CF_Mua nha'!B247</f>
        <v/>
      </c>
      <c r="C240" s="42" t="str">
        <f t="shared" si="9"/>
        <v/>
      </c>
      <c r="D240" s="42" t="str">
        <f t="shared" si="11"/>
        <v/>
      </c>
      <c r="E240" s="42" t="str">
        <f>IF(D240&lt;&gt;"",$D$6/12*(1-Info!$B$4),"")</f>
        <v/>
      </c>
      <c r="F240" s="42" t="str">
        <f>IF(D240&lt;&gt;"",(MONTH(Ngay_Giai_Ngan)=MONTH(B240)+1)*Info!$E$10,"")</f>
        <v/>
      </c>
      <c r="G240" s="63" t="str">
        <f t="shared" si="10"/>
        <v/>
      </c>
    </row>
    <row r="241" spans="1:7" x14ac:dyDescent="0.25">
      <c r="A241" s="40" t="str">
        <f>'CF_Mua nha'!A248</f>
        <v/>
      </c>
      <c r="B241" s="41" t="str">
        <f>'CF_Mua nha'!B248</f>
        <v/>
      </c>
      <c r="C241" s="42" t="str">
        <f t="shared" si="9"/>
        <v/>
      </c>
      <c r="D241" s="42" t="str">
        <f t="shared" si="11"/>
        <v/>
      </c>
      <c r="E241" s="42" t="str">
        <f>IF(D241&lt;&gt;"",$D$6/12*(1-Info!$B$4),"")</f>
        <v/>
      </c>
      <c r="F241" s="42" t="str">
        <f>IF(D241&lt;&gt;"",(MONTH(Ngay_Giai_Ngan)=MONTH(B241)+1)*Info!$E$10,"")</f>
        <v/>
      </c>
      <c r="G241" s="63" t="str">
        <f t="shared" si="10"/>
        <v/>
      </c>
    </row>
    <row r="242" spans="1:7" x14ac:dyDescent="0.25">
      <c r="A242" s="40" t="str">
        <f>'CF_Mua nha'!A249</f>
        <v/>
      </c>
      <c r="B242" s="41" t="str">
        <f>'CF_Mua nha'!B249</f>
        <v/>
      </c>
      <c r="C242" s="42" t="str">
        <f t="shared" si="9"/>
        <v/>
      </c>
      <c r="D242" s="42" t="str">
        <f t="shared" si="11"/>
        <v/>
      </c>
      <c r="E242" s="42" t="str">
        <f>IF(D242&lt;&gt;"",$D$6/12*(1-Info!$B$4),"")</f>
        <v/>
      </c>
      <c r="F242" s="42" t="str">
        <f>IF(D242&lt;&gt;"",(MONTH(Ngay_Giai_Ngan)=MONTH(B242)+1)*Info!$E$10,"")</f>
        <v/>
      </c>
      <c r="G242" s="63" t="str">
        <f t="shared" si="10"/>
        <v/>
      </c>
    </row>
    <row r="243" spans="1:7" x14ac:dyDescent="0.25">
      <c r="A243" s="40" t="str">
        <f>'CF_Mua nha'!A250</f>
        <v/>
      </c>
      <c r="B243" s="41" t="str">
        <f>'CF_Mua nha'!B250</f>
        <v/>
      </c>
      <c r="C243" s="42" t="str">
        <f t="shared" si="9"/>
        <v/>
      </c>
      <c r="D243" s="42" t="str">
        <f t="shared" si="11"/>
        <v/>
      </c>
      <c r="E243" s="42" t="str">
        <f>IF(D243&lt;&gt;"",$D$6/12*(1-Info!$B$4),"")</f>
        <v/>
      </c>
      <c r="F243" s="42" t="str">
        <f>IF(D243&lt;&gt;"",(MONTH(Ngay_Giai_Ngan)=MONTH(B243)+1)*Info!$E$10,"")</f>
        <v/>
      </c>
      <c r="G243" s="63" t="str">
        <f t="shared" si="10"/>
        <v/>
      </c>
    </row>
    <row r="244" spans="1:7" x14ac:dyDescent="0.25">
      <c r="A244" s="40" t="str">
        <f>'CF_Mua nha'!A251</f>
        <v/>
      </c>
      <c r="B244" s="41" t="str">
        <f>'CF_Mua nha'!B251</f>
        <v/>
      </c>
      <c r="C244" s="42" t="str">
        <f t="shared" si="9"/>
        <v/>
      </c>
      <c r="D244" s="42" t="str">
        <f t="shared" si="11"/>
        <v/>
      </c>
      <c r="E244" s="42" t="str">
        <f>IF(D244&lt;&gt;"",$D$6/12*(1-Info!$B$4),"")</f>
        <v/>
      </c>
      <c r="F244" s="42" t="str">
        <f>IF(D244&lt;&gt;"",(MONTH(Ngay_Giai_Ngan)=MONTH(B244)+1)*Info!$E$10,"")</f>
        <v/>
      </c>
      <c r="G244" s="63" t="str">
        <f t="shared" si="10"/>
        <v/>
      </c>
    </row>
    <row r="245" spans="1:7" x14ac:dyDescent="0.25">
      <c r="A245" s="40" t="str">
        <f>'CF_Mua nha'!A252</f>
        <v/>
      </c>
      <c r="B245" s="41" t="str">
        <f>'CF_Mua nha'!B252</f>
        <v/>
      </c>
      <c r="C245" s="42" t="str">
        <f t="shared" si="9"/>
        <v/>
      </c>
      <c r="D245" s="42" t="str">
        <f t="shared" si="11"/>
        <v/>
      </c>
      <c r="E245" s="42" t="str">
        <f>IF(D245&lt;&gt;"",$D$6/12*(1-Info!$B$4),"")</f>
        <v/>
      </c>
      <c r="F245" s="42" t="str">
        <f>IF(D245&lt;&gt;"",(MONTH(Ngay_Giai_Ngan)=MONTH(B245)+1)*Info!$E$10,"")</f>
        <v/>
      </c>
      <c r="G245" s="63" t="str">
        <f t="shared" si="10"/>
        <v/>
      </c>
    </row>
    <row r="246" spans="1:7" x14ac:dyDescent="0.25">
      <c r="A246" s="40" t="str">
        <f>'CF_Mua nha'!A253</f>
        <v/>
      </c>
      <c r="B246" s="41" t="str">
        <f>'CF_Mua nha'!B253</f>
        <v/>
      </c>
      <c r="C246" s="42" t="str">
        <f t="shared" si="9"/>
        <v/>
      </c>
      <c r="D246" s="42" t="str">
        <f t="shared" si="11"/>
        <v/>
      </c>
      <c r="E246" s="42" t="str">
        <f>IF(D246&lt;&gt;"",$D$6/12*(1-Info!$B$4),"")</f>
        <v/>
      </c>
      <c r="F246" s="42" t="str">
        <f>IF(D246&lt;&gt;"",(MONTH(Ngay_Giai_Ngan)=MONTH(B246)+1)*Info!$E$10,"")</f>
        <v/>
      </c>
      <c r="G246" s="63" t="str">
        <f t="shared" si="10"/>
        <v/>
      </c>
    </row>
    <row r="247" spans="1:7" x14ac:dyDescent="0.25">
      <c r="A247" s="40" t="str">
        <f>'CF_Mua nha'!A254</f>
        <v/>
      </c>
      <c r="B247" s="41" t="str">
        <f>'CF_Mua nha'!B254</f>
        <v/>
      </c>
      <c r="C247" s="42" t="str">
        <f t="shared" si="9"/>
        <v/>
      </c>
      <c r="D247" s="42" t="str">
        <f t="shared" si="11"/>
        <v/>
      </c>
      <c r="E247" s="42" t="str">
        <f>IF(D247&lt;&gt;"",$D$6/12*(1-Info!$B$4),"")</f>
        <v/>
      </c>
      <c r="F247" s="42" t="str">
        <f>IF(D247&lt;&gt;"",(MONTH(Ngay_Giai_Ngan)=MONTH(B247)+1)*Info!$E$10,"")</f>
        <v/>
      </c>
      <c r="G247" s="63" t="str">
        <f t="shared" si="10"/>
        <v/>
      </c>
    </row>
    <row r="248" spans="1:7" x14ac:dyDescent="0.25">
      <c r="A248" s="40" t="str">
        <f>'CF_Mua nha'!A255</f>
        <v/>
      </c>
      <c r="B248" s="41" t="str">
        <f>'CF_Mua nha'!B255</f>
        <v/>
      </c>
      <c r="C248" s="42" t="str">
        <f t="shared" si="9"/>
        <v/>
      </c>
      <c r="D248" s="42" t="str">
        <f t="shared" si="11"/>
        <v/>
      </c>
      <c r="E248" s="42" t="str">
        <f>IF(D248&lt;&gt;"",$D$6/12*(1-Info!$B$4),"")</f>
        <v/>
      </c>
      <c r="F248" s="42" t="str">
        <f>IF(D248&lt;&gt;"",(MONTH(Ngay_Giai_Ngan)=MONTH(B248)+1)*Info!$E$10,"")</f>
        <v/>
      </c>
      <c r="G248" s="63" t="str">
        <f t="shared" si="10"/>
        <v/>
      </c>
    </row>
    <row r="249" spans="1:7" x14ac:dyDescent="0.25">
      <c r="A249" s="40" t="str">
        <f>'CF_Mua nha'!A256</f>
        <v/>
      </c>
      <c r="B249" s="41" t="str">
        <f>'CF_Mua nha'!B256</f>
        <v/>
      </c>
      <c r="C249" s="42" t="str">
        <f t="shared" si="9"/>
        <v/>
      </c>
      <c r="D249" s="42" t="str">
        <f t="shared" si="11"/>
        <v/>
      </c>
      <c r="E249" s="42" t="str">
        <f>IF(D249&lt;&gt;"",$D$6/12*(1-Info!$B$4),"")</f>
        <v/>
      </c>
      <c r="F249" s="42" t="str">
        <f>IF(D249&lt;&gt;"",(MONTH(Ngay_Giai_Ngan)=MONTH(B249)+1)*Info!$E$10,"")</f>
        <v/>
      </c>
      <c r="G249" s="63" t="str">
        <f t="shared" si="10"/>
        <v/>
      </c>
    </row>
    <row r="250" spans="1:7" x14ac:dyDescent="0.25">
      <c r="A250" s="40" t="str">
        <f>'CF_Mua nha'!A257</f>
        <v/>
      </c>
      <c r="B250" s="41" t="str">
        <f>'CF_Mua nha'!B257</f>
        <v/>
      </c>
      <c r="C250" s="42" t="str">
        <f t="shared" si="9"/>
        <v/>
      </c>
      <c r="D250" s="42" t="str">
        <f t="shared" si="11"/>
        <v/>
      </c>
      <c r="E250" s="42" t="str">
        <f>IF(D250&lt;&gt;"",$D$6/12*(1-Info!$B$4),"")</f>
        <v/>
      </c>
      <c r="F250" s="42" t="str">
        <f>IF(D250&lt;&gt;"",(MONTH(Ngay_Giai_Ngan)=MONTH(B250)+1)*Info!$E$10,"")</f>
        <v/>
      </c>
      <c r="G250" s="63" t="str">
        <f t="shared" si="10"/>
        <v/>
      </c>
    </row>
    <row r="251" spans="1:7" x14ac:dyDescent="0.25">
      <c r="A251" s="40" t="str">
        <f>'CF_Mua nha'!A258</f>
        <v/>
      </c>
      <c r="B251" s="41" t="str">
        <f>'CF_Mua nha'!B258</f>
        <v/>
      </c>
      <c r="C251" s="42" t="str">
        <f t="shared" si="9"/>
        <v/>
      </c>
      <c r="D251" s="42" t="str">
        <f t="shared" si="11"/>
        <v/>
      </c>
      <c r="E251" s="42" t="str">
        <f>IF(D251&lt;&gt;"",$D$6/12*(1-Info!$B$4),"")</f>
        <v/>
      </c>
      <c r="F251" s="42" t="str">
        <f>IF(D251&lt;&gt;"",(MONTH(Ngay_Giai_Ngan)=MONTH(B251)+1)*Info!$E$10,"")</f>
        <v/>
      </c>
      <c r="G251" s="63" t="str">
        <f t="shared" si="10"/>
        <v/>
      </c>
    </row>
    <row r="252" spans="1:7" x14ac:dyDescent="0.25">
      <c r="A252" s="40" t="str">
        <f>'CF_Mua nha'!A259</f>
        <v/>
      </c>
      <c r="B252" s="41" t="str">
        <f>'CF_Mua nha'!B259</f>
        <v/>
      </c>
      <c r="C252" s="42" t="str">
        <f t="shared" si="9"/>
        <v/>
      </c>
      <c r="D252" s="42" t="str">
        <f t="shared" si="11"/>
        <v/>
      </c>
      <c r="E252" s="42" t="str">
        <f>IF(D252&lt;&gt;"",$D$6/12*(1-Info!$B$4),"")</f>
        <v/>
      </c>
      <c r="F252" s="42" t="str">
        <f>IF(D252&lt;&gt;"",(MONTH(Ngay_Giai_Ngan)=MONTH(B252)+1)*Info!$E$10,"")</f>
        <v/>
      </c>
      <c r="G252" s="63" t="str">
        <f t="shared" si="10"/>
        <v/>
      </c>
    </row>
    <row r="253" spans="1:7" x14ac:dyDescent="0.25">
      <c r="A253" s="40" t="str">
        <f>'CF_Mua nha'!A260</f>
        <v/>
      </c>
      <c r="B253" s="41" t="str">
        <f>'CF_Mua nha'!B260</f>
        <v/>
      </c>
      <c r="C253" s="42" t="str">
        <f t="shared" si="9"/>
        <v/>
      </c>
      <c r="D253" s="42" t="str">
        <f t="shared" si="11"/>
        <v/>
      </c>
      <c r="E253" s="42" t="str">
        <f>IF(D253&lt;&gt;"",$D$6/12*(1-Info!$B$4),"")</f>
        <v/>
      </c>
      <c r="F253" s="42" t="str">
        <f>IF(D253&lt;&gt;"",(MONTH(Ngay_Giai_Ngan)=MONTH(B253)+1)*Info!$E$10,"")</f>
        <v/>
      </c>
      <c r="G253" s="63" t="str">
        <f t="shared" si="10"/>
        <v/>
      </c>
    </row>
    <row r="254" spans="1:7" x14ac:dyDescent="0.25">
      <c r="A254" s="40" t="str">
        <f>'CF_Mua nha'!A261</f>
        <v/>
      </c>
      <c r="B254" s="41" t="str">
        <f>'CF_Mua nha'!B261</f>
        <v/>
      </c>
      <c r="C254" s="42" t="str">
        <f t="shared" si="9"/>
        <v/>
      </c>
      <c r="D254" s="42" t="str">
        <f t="shared" si="11"/>
        <v/>
      </c>
      <c r="E254" s="42" t="str">
        <f>IF(D254&lt;&gt;"",$D$6/12*(1-Info!$B$4),"")</f>
        <v/>
      </c>
      <c r="F254" s="42" t="str">
        <f>IF(D254&lt;&gt;"",(MONTH(Ngay_Giai_Ngan)=MONTH(B254)+1)*Info!$E$10,"")</f>
        <v/>
      </c>
      <c r="G254" s="63" t="str">
        <f t="shared" si="10"/>
        <v/>
      </c>
    </row>
    <row r="255" spans="1:7" x14ac:dyDescent="0.25">
      <c r="A255" s="40" t="str">
        <f>'CF_Mua nha'!A262</f>
        <v/>
      </c>
      <c r="B255" s="41" t="str">
        <f>'CF_Mua nha'!B262</f>
        <v/>
      </c>
      <c r="C255" s="42" t="str">
        <f t="shared" si="9"/>
        <v/>
      </c>
      <c r="D255" s="42" t="str">
        <f t="shared" si="11"/>
        <v/>
      </c>
      <c r="E255" s="42" t="str">
        <f>IF(D255&lt;&gt;"",$D$6/12*(1-Info!$B$4),"")</f>
        <v/>
      </c>
      <c r="F255" s="42" t="str">
        <f>IF(D255&lt;&gt;"",(MONTH(Ngay_Giai_Ngan)=MONTH(B255)+1)*Info!$E$10,"")</f>
        <v/>
      </c>
      <c r="G255" s="63" t="str">
        <f t="shared" si="10"/>
        <v/>
      </c>
    </row>
    <row r="256" spans="1:7" x14ac:dyDescent="0.25">
      <c r="A256" s="40" t="str">
        <f>'CF_Mua nha'!A263</f>
        <v/>
      </c>
      <c r="B256" s="41" t="str">
        <f>'CF_Mua nha'!B263</f>
        <v/>
      </c>
      <c r="C256" s="42" t="str">
        <f t="shared" si="9"/>
        <v/>
      </c>
      <c r="D256" s="42" t="str">
        <f t="shared" si="11"/>
        <v/>
      </c>
      <c r="E256" s="42" t="str">
        <f>IF(D256&lt;&gt;"",$D$6/12*(1-Info!$B$4),"")</f>
        <v/>
      </c>
      <c r="F256" s="42" t="str">
        <f>IF(D256&lt;&gt;"",(MONTH(Ngay_Giai_Ngan)=MONTH(B256)+1)*Info!$E$10,"")</f>
        <v/>
      </c>
      <c r="G256" s="63" t="str">
        <f t="shared" si="10"/>
        <v/>
      </c>
    </row>
    <row r="257" spans="1:7" x14ac:dyDescent="0.25">
      <c r="A257" s="40" t="str">
        <f>'CF_Mua nha'!A264</f>
        <v/>
      </c>
      <c r="B257" s="41" t="str">
        <f>'CF_Mua nha'!B264</f>
        <v/>
      </c>
      <c r="C257" s="42" t="str">
        <f t="shared" si="9"/>
        <v/>
      </c>
      <c r="D257" s="42" t="str">
        <f t="shared" si="11"/>
        <v/>
      </c>
      <c r="E257" s="42" t="str">
        <f>IF(D257&lt;&gt;"",$D$6/12*(1-Info!$B$4),"")</f>
        <v/>
      </c>
      <c r="F257" s="42" t="str">
        <f>IF(D257&lt;&gt;"",(MONTH(Ngay_Giai_Ngan)=MONTH(B257)+1)*Info!$E$10,"")</f>
        <v/>
      </c>
      <c r="G257" s="63" t="str">
        <f t="shared" si="10"/>
        <v/>
      </c>
    </row>
    <row r="258" spans="1:7" x14ac:dyDescent="0.25">
      <c r="A258" s="40" t="str">
        <f>'CF_Mua nha'!A265</f>
        <v/>
      </c>
      <c r="B258" s="41" t="str">
        <f>'CF_Mua nha'!B265</f>
        <v/>
      </c>
      <c r="C258" s="42" t="str">
        <f t="shared" si="9"/>
        <v/>
      </c>
      <c r="D258" s="42" t="str">
        <f t="shared" si="11"/>
        <v/>
      </c>
      <c r="E258" s="42" t="str">
        <f>IF(D258&lt;&gt;"",$D$6/12*(1-Info!$B$4),"")</f>
        <v/>
      </c>
      <c r="F258" s="42" t="str">
        <f>IF(D258&lt;&gt;"",(MONTH(Ngay_Giai_Ngan)=MONTH(B258)+1)*Info!$E$10,"")</f>
        <v/>
      </c>
      <c r="G258" s="63" t="str">
        <f t="shared" si="10"/>
        <v/>
      </c>
    </row>
    <row r="259" spans="1:7" x14ac:dyDescent="0.25">
      <c r="A259" s="40" t="str">
        <f>'CF_Mua nha'!A266</f>
        <v/>
      </c>
      <c r="B259" s="41" t="str">
        <f>'CF_Mua nha'!B266</f>
        <v/>
      </c>
      <c r="C259" s="42" t="str">
        <f t="shared" si="9"/>
        <v/>
      </c>
      <c r="D259" s="42" t="str">
        <f t="shared" si="11"/>
        <v/>
      </c>
      <c r="E259" s="42" t="str">
        <f>IF(D259&lt;&gt;"",$D$6/12*(1-Info!$B$4),"")</f>
        <v/>
      </c>
      <c r="F259" s="42" t="str">
        <f>IF(D259&lt;&gt;"",(MONTH(Ngay_Giai_Ngan)=MONTH(B259)+1)*Info!$E$10,"")</f>
        <v/>
      </c>
      <c r="G259" s="63" t="str">
        <f t="shared" si="10"/>
        <v/>
      </c>
    </row>
    <row r="260" spans="1:7" x14ac:dyDescent="0.25">
      <c r="A260" s="40" t="str">
        <f>'CF_Mua nha'!A267</f>
        <v/>
      </c>
      <c r="B260" s="41" t="str">
        <f>'CF_Mua nha'!B267</f>
        <v/>
      </c>
      <c r="C260" s="42" t="str">
        <f t="shared" si="9"/>
        <v/>
      </c>
      <c r="D260" s="42" t="str">
        <f t="shared" si="11"/>
        <v/>
      </c>
      <c r="E260" s="42" t="str">
        <f>IF(D260&lt;&gt;"",$D$6/12*(1-Info!$B$4),"")</f>
        <v/>
      </c>
      <c r="F260" s="42" t="str">
        <f>IF(D260&lt;&gt;"",(MONTH(Ngay_Giai_Ngan)=MONTH(B260)+1)*Info!$E$10,"")</f>
        <v/>
      </c>
      <c r="G260" s="63" t="str">
        <f t="shared" si="10"/>
        <v/>
      </c>
    </row>
    <row r="261" spans="1:7" x14ac:dyDescent="0.25">
      <c r="A261" s="40" t="str">
        <f>'CF_Mua nha'!A268</f>
        <v/>
      </c>
      <c r="B261" s="41" t="str">
        <f>'CF_Mua nha'!B268</f>
        <v/>
      </c>
      <c r="C261" s="42" t="str">
        <f t="shared" si="9"/>
        <v/>
      </c>
      <c r="D261" s="42" t="str">
        <f t="shared" si="11"/>
        <v/>
      </c>
      <c r="E261" s="42" t="str">
        <f>IF(D261&lt;&gt;"",$D$6/12*(1-Info!$B$4),"")</f>
        <v/>
      </c>
      <c r="F261" s="42" t="str">
        <f>IF(D261&lt;&gt;"",(MONTH(Ngay_Giai_Ngan)=MONTH(B261)+1)*Info!$E$10,"")</f>
        <v/>
      </c>
      <c r="G261" s="63" t="str">
        <f t="shared" si="10"/>
        <v/>
      </c>
    </row>
    <row r="262" spans="1:7" x14ac:dyDescent="0.25">
      <c r="A262" s="40" t="str">
        <f>'CF_Mua nha'!A269</f>
        <v/>
      </c>
      <c r="B262" s="41" t="str">
        <f>'CF_Mua nha'!B269</f>
        <v/>
      </c>
      <c r="C262" s="42" t="str">
        <f t="shared" si="9"/>
        <v/>
      </c>
      <c r="D262" s="42" t="str">
        <f t="shared" si="11"/>
        <v/>
      </c>
      <c r="E262" s="42" t="str">
        <f>IF(D262&lt;&gt;"",$D$6/12*(1-Info!$B$4),"")</f>
        <v/>
      </c>
      <c r="F262" s="42" t="str">
        <f>IF(D262&lt;&gt;"",(MONTH(Ngay_Giai_Ngan)=MONTH(B262)+1)*Info!$E$10,"")</f>
        <v/>
      </c>
      <c r="G262" s="63" t="str">
        <f t="shared" si="10"/>
        <v/>
      </c>
    </row>
    <row r="263" spans="1:7" x14ac:dyDescent="0.25">
      <c r="A263" s="40" t="str">
        <f>'CF_Mua nha'!A270</f>
        <v/>
      </c>
      <c r="B263" s="41" t="str">
        <f>'CF_Mua nha'!B270</f>
        <v/>
      </c>
      <c r="C263" s="42" t="str">
        <f t="shared" si="9"/>
        <v/>
      </c>
      <c r="D263" s="42" t="str">
        <f t="shared" si="11"/>
        <v/>
      </c>
      <c r="E263" s="42" t="str">
        <f>IF(D263&lt;&gt;"",$D$6/12*(1-Info!$B$4),"")</f>
        <v/>
      </c>
      <c r="F263" s="42" t="str">
        <f>IF(D263&lt;&gt;"",(MONTH(Ngay_Giai_Ngan)=MONTH(B263)+1)*Info!$E$10,"")</f>
        <v/>
      </c>
      <c r="G263" s="63" t="str">
        <f t="shared" si="10"/>
        <v/>
      </c>
    </row>
    <row r="264" spans="1:7" x14ac:dyDescent="0.25">
      <c r="A264" s="40" t="str">
        <f>'CF_Mua nha'!A271</f>
        <v/>
      </c>
      <c r="B264" s="41" t="str">
        <f>'CF_Mua nha'!B271</f>
        <v/>
      </c>
      <c r="C264" s="42" t="str">
        <f t="shared" si="9"/>
        <v/>
      </c>
      <c r="D264" s="42" t="str">
        <f t="shared" si="11"/>
        <v/>
      </c>
      <c r="E264" s="42" t="str">
        <f>IF(D264&lt;&gt;"",$D$6/12*(1-Info!$B$4),"")</f>
        <v/>
      </c>
      <c r="F264" s="42" t="str">
        <f>IF(D264&lt;&gt;"",(MONTH(Ngay_Giai_Ngan)=MONTH(B264)+1)*Info!$E$10,"")</f>
        <v/>
      </c>
      <c r="G264" s="63" t="str">
        <f t="shared" si="10"/>
        <v/>
      </c>
    </row>
    <row r="265" spans="1:7" x14ac:dyDescent="0.25">
      <c r="A265" s="40" t="str">
        <f>'CF_Mua nha'!A272</f>
        <v/>
      </c>
      <c r="B265" s="41" t="str">
        <f>'CF_Mua nha'!B272</f>
        <v/>
      </c>
      <c r="C265" s="42" t="str">
        <f t="shared" ref="C265:C328" si="12">IF(A265&lt;&gt;"",Loan_Amount,"")</f>
        <v/>
      </c>
      <c r="D265" s="42" t="str">
        <f t="shared" si="11"/>
        <v/>
      </c>
      <c r="E265" s="42" t="str">
        <f>IF(D265&lt;&gt;"",$D$6/12*(1-Info!$B$4),"")</f>
        <v/>
      </c>
      <c r="F265" s="42" t="str">
        <f>IF(D265&lt;&gt;"",(MONTH(Ngay_Giai_Ngan)=MONTH(B265)+1)*Info!$E$10,"")</f>
        <v/>
      </c>
      <c r="G265" s="63" t="str">
        <f t="shared" ref="G265:G328" si="13">IF(D265&lt;&gt;"",D265-E265+F265-C265,"")</f>
        <v/>
      </c>
    </row>
    <row r="266" spans="1:7" x14ac:dyDescent="0.25">
      <c r="A266" s="40" t="str">
        <f>'CF_Mua nha'!A273</f>
        <v/>
      </c>
      <c r="B266" s="41" t="str">
        <f>'CF_Mua nha'!B273</f>
        <v/>
      </c>
      <c r="C266" s="42" t="str">
        <f t="shared" si="12"/>
        <v/>
      </c>
      <c r="D266" s="42" t="str">
        <f t="shared" si="11"/>
        <v/>
      </c>
      <c r="E266" s="42" t="str">
        <f>IF(D266&lt;&gt;"",$D$6/12*(1-Info!$B$4),"")</f>
        <v/>
      </c>
      <c r="F266" s="42" t="str">
        <f>IF(D266&lt;&gt;"",(MONTH(Ngay_Giai_Ngan)=MONTH(B266)+1)*Info!$E$10,"")</f>
        <v/>
      </c>
      <c r="G266" s="63" t="str">
        <f t="shared" si="13"/>
        <v/>
      </c>
    </row>
    <row r="267" spans="1:7" x14ac:dyDescent="0.25">
      <c r="A267" s="40" t="str">
        <f>'CF_Mua nha'!A274</f>
        <v/>
      </c>
      <c r="B267" s="41" t="str">
        <f>'CF_Mua nha'!B274</f>
        <v/>
      </c>
      <c r="C267" s="42" t="str">
        <f t="shared" si="12"/>
        <v/>
      </c>
      <c r="D267" s="42" t="str">
        <f t="shared" ref="D267:D330" si="14">IF(C267="","",$D$6/12+G266)</f>
        <v/>
      </c>
      <c r="E267" s="42" t="str">
        <f>IF(D267&lt;&gt;"",$D$6/12*(1-Info!$B$4),"")</f>
        <v/>
      </c>
      <c r="F267" s="42" t="str">
        <f>IF(D267&lt;&gt;"",(MONTH(Ngay_Giai_Ngan)=MONTH(B267)+1)*Info!$E$10,"")</f>
        <v/>
      </c>
      <c r="G267" s="63" t="str">
        <f t="shared" si="13"/>
        <v/>
      </c>
    </row>
    <row r="268" spans="1:7" x14ac:dyDescent="0.25">
      <c r="A268" s="40" t="str">
        <f>'CF_Mua nha'!A275</f>
        <v/>
      </c>
      <c r="B268" s="41" t="str">
        <f>'CF_Mua nha'!B275</f>
        <v/>
      </c>
      <c r="C268" s="42" t="str">
        <f t="shared" si="12"/>
        <v/>
      </c>
      <c r="D268" s="42" t="str">
        <f t="shared" si="14"/>
        <v/>
      </c>
      <c r="E268" s="42" t="str">
        <f>IF(D268&lt;&gt;"",$D$6/12*(1-Info!$B$4),"")</f>
        <v/>
      </c>
      <c r="F268" s="42" t="str">
        <f>IF(D268&lt;&gt;"",(MONTH(Ngay_Giai_Ngan)=MONTH(B268)+1)*Info!$E$10,"")</f>
        <v/>
      </c>
      <c r="G268" s="63" t="str">
        <f t="shared" si="13"/>
        <v/>
      </c>
    </row>
    <row r="269" spans="1:7" x14ac:dyDescent="0.25">
      <c r="A269" s="40" t="str">
        <f>'CF_Mua nha'!A276</f>
        <v/>
      </c>
      <c r="B269" s="41" t="str">
        <f>'CF_Mua nha'!B276</f>
        <v/>
      </c>
      <c r="C269" s="42" t="str">
        <f t="shared" si="12"/>
        <v/>
      </c>
      <c r="D269" s="42" t="str">
        <f t="shared" si="14"/>
        <v/>
      </c>
      <c r="E269" s="42" t="str">
        <f>IF(D269&lt;&gt;"",$D$6/12*(1-Info!$B$4),"")</f>
        <v/>
      </c>
      <c r="F269" s="42" t="str">
        <f>IF(D269&lt;&gt;"",(MONTH(Ngay_Giai_Ngan)=MONTH(B269)+1)*Info!$E$10,"")</f>
        <v/>
      </c>
      <c r="G269" s="63" t="str">
        <f t="shared" si="13"/>
        <v/>
      </c>
    </row>
    <row r="270" spans="1:7" x14ac:dyDescent="0.25">
      <c r="A270" s="40" t="str">
        <f>'CF_Mua nha'!A277</f>
        <v/>
      </c>
      <c r="B270" s="41" t="str">
        <f>'CF_Mua nha'!B277</f>
        <v/>
      </c>
      <c r="C270" s="42" t="str">
        <f t="shared" si="12"/>
        <v/>
      </c>
      <c r="D270" s="42" t="str">
        <f t="shared" si="14"/>
        <v/>
      </c>
      <c r="E270" s="42" t="str">
        <f>IF(D270&lt;&gt;"",$D$6/12*(1-Info!$B$4),"")</f>
        <v/>
      </c>
      <c r="F270" s="42" t="str">
        <f>IF(D270&lt;&gt;"",(MONTH(Ngay_Giai_Ngan)=MONTH(B270)+1)*Info!$E$10,"")</f>
        <v/>
      </c>
      <c r="G270" s="63" t="str">
        <f t="shared" si="13"/>
        <v/>
      </c>
    </row>
    <row r="271" spans="1:7" x14ac:dyDescent="0.25">
      <c r="A271" s="40" t="str">
        <f>'CF_Mua nha'!A278</f>
        <v/>
      </c>
      <c r="B271" s="41" t="str">
        <f>'CF_Mua nha'!B278</f>
        <v/>
      </c>
      <c r="C271" s="42" t="str">
        <f t="shared" si="12"/>
        <v/>
      </c>
      <c r="D271" s="42" t="str">
        <f t="shared" si="14"/>
        <v/>
      </c>
      <c r="E271" s="42" t="str">
        <f>IF(D271&lt;&gt;"",$D$6/12*(1-Info!$B$4),"")</f>
        <v/>
      </c>
      <c r="F271" s="42" t="str">
        <f>IF(D271&lt;&gt;"",(MONTH(Ngay_Giai_Ngan)=MONTH(B271)+1)*Info!$E$10,"")</f>
        <v/>
      </c>
      <c r="G271" s="63" t="str">
        <f t="shared" si="13"/>
        <v/>
      </c>
    </row>
    <row r="272" spans="1:7" x14ac:dyDescent="0.25">
      <c r="A272" s="40" t="str">
        <f>'CF_Mua nha'!A279</f>
        <v/>
      </c>
      <c r="B272" s="41" t="str">
        <f>'CF_Mua nha'!B279</f>
        <v/>
      </c>
      <c r="C272" s="42" t="str">
        <f t="shared" si="12"/>
        <v/>
      </c>
      <c r="D272" s="42" t="str">
        <f t="shared" si="14"/>
        <v/>
      </c>
      <c r="E272" s="42" t="str">
        <f>IF(D272&lt;&gt;"",$D$6/12*(1-Info!$B$4),"")</f>
        <v/>
      </c>
      <c r="F272" s="42" t="str">
        <f>IF(D272&lt;&gt;"",(MONTH(Ngay_Giai_Ngan)=MONTH(B272)+1)*Info!$E$10,"")</f>
        <v/>
      </c>
      <c r="G272" s="63" t="str">
        <f t="shared" si="13"/>
        <v/>
      </c>
    </row>
    <row r="273" spans="1:7" x14ac:dyDescent="0.25">
      <c r="A273" s="40" t="str">
        <f>'CF_Mua nha'!A280</f>
        <v/>
      </c>
      <c r="B273" s="41" t="str">
        <f>'CF_Mua nha'!B280</f>
        <v/>
      </c>
      <c r="C273" s="42" t="str">
        <f t="shared" si="12"/>
        <v/>
      </c>
      <c r="D273" s="42" t="str">
        <f t="shared" si="14"/>
        <v/>
      </c>
      <c r="E273" s="42" t="str">
        <f>IF(D273&lt;&gt;"",$D$6/12*(1-Info!$B$4),"")</f>
        <v/>
      </c>
      <c r="F273" s="42" t="str">
        <f>IF(D273&lt;&gt;"",(MONTH(Ngay_Giai_Ngan)=MONTH(B273)+1)*Info!$E$10,"")</f>
        <v/>
      </c>
      <c r="G273" s="63" t="str">
        <f t="shared" si="13"/>
        <v/>
      </c>
    </row>
    <row r="274" spans="1:7" x14ac:dyDescent="0.25">
      <c r="A274" s="40" t="str">
        <f>'CF_Mua nha'!A281</f>
        <v/>
      </c>
      <c r="B274" s="41" t="str">
        <f>'CF_Mua nha'!B281</f>
        <v/>
      </c>
      <c r="C274" s="42" t="str">
        <f t="shared" si="12"/>
        <v/>
      </c>
      <c r="D274" s="42" t="str">
        <f t="shared" si="14"/>
        <v/>
      </c>
      <c r="E274" s="42" t="str">
        <f>IF(D274&lt;&gt;"",$D$6/12*(1-Info!$B$4),"")</f>
        <v/>
      </c>
      <c r="F274" s="42" t="str">
        <f>IF(D274&lt;&gt;"",(MONTH(Ngay_Giai_Ngan)=MONTH(B274)+1)*Info!$E$10,"")</f>
        <v/>
      </c>
      <c r="G274" s="63" t="str">
        <f t="shared" si="13"/>
        <v/>
      </c>
    </row>
    <row r="275" spans="1:7" x14ac:dyDescent="0.25">
      <c r="A275" s="40" t="str">
        <f>'CF_Mua nha'!A282</f>
        <v/>
      </c>
      <c r="B275" s="41" t="str">
        <f>'CF_Mua nha'!B282</f>
        <v/>
      </c>
      <c r="C275" s="42" t="str">
        <f t="shared" si="12"/>
        <v/>
      </c>
      <c r="D275" s="42" t="str">
        <f t="shared" si="14"/>
        <v/>
      </c>
      <c r="E275" s="42" t="str">
        <f>IF(D275&lt;&gt;"",$D$6/12*(1-Info!$B$4),"")</f>
        <v/>
      </c>
      <c r="F275" s="42" t="str">
        <f>IF(D275&lt;&gt;"",(MONTH(Ngay_Giai_Ngan)=MONTH(B275)+1)*Info!$E$10,"")</f>
        <v/>
      </c>
      <c r="G275" s="63" t="str">
        <f t="shared" si="13"/>
        <v/>
      </c>
    </row>
    <row r="276" spans="1:7" x14ac:dyDescent="0.25">
      <c r="A276" s="40" t="str">
        <f>'CF_Mua nha'!A283</f>
        <v/>
      </c>
      <c r="B276" s="41" t="str">
        <f>'CF_Mua nha'!B283</f>
        <v/>
      </c>
      <c r="C276" s="42" t="str">
        <f t="shared" si="12"/>
        <v/>
      </c>
      <c r="D276" s="42" t="str">
        <f t="shared" si="14"/>
        <v/>
      </c>
      <c r="E276" s="42" t="str">
        <f>IF(D276&lt;&gt;"",$D$6/12*(1-Info!$B$4),"")</f>
        <v/>
      </c>
      <c r="F276" s="42" t="str">
        <f>IF(D276&lt;&gt;"",(MONTH(Ngay_Giai_Ngan)=MONTH(B276)+1)*Info!$E$10,"")</f>
        <v/>
      </c>
      <c r="G276" s="63" t="str">
        <f t="shared" si="13"/>
        <v/>
      </c>
    </row>
    <row r="277" spans="1:7" x14ac:dyDescent="0.25">
      <c r="A277" s="40" t="str">
        <f>'CF_Mua nha'!A284</f>
        <v/>
      </c>
      <c r="B277" s="41" t="str">
        <f>'CF_Mua nha'!B284</f>
        <v/>
      </c>
      <c r="C277" s="42" t="str">
        <f t="shared" si="12"/>
        <v/>
      </c>
      <c r="D277" s="42" t="str">
        <f t="shared" si="14"/>
        <v/>
      </c>
      <c r="E277" s="42" t="str">
        <f>IF(D277&lt;&gt;"",$D$6/12*(1-Info!$B$4),"")</f>
        <v/>
      </c>
      <c r="F277" s="42" t="str">
        <f>IF(D277&lt;&gt;"",(MONTH(Ngay_Giai_Ngan)=MONTH(B277)+1)*Info!$E$10,"")</f>
        <v/>
      </c>
      <c r="G277" s="63" t="str">
        <f t="shared" si="13"/>
        <v/>
      </c>
    </row>
    <row r="278" spans="1:7" x14ac:dyDescent="0.25">
      <c r="A278" s="40" t="str">
        <f>'CF_Mua nha'!A285</f>
        <v/>
      </c>
      <c r="B278" s="41" t="str">
        <f>'CF_Mua nha'!B285</f>
        <v/>
      </c>
      <c r="C278" s="42" t="str">
        <f t="shared" si="12"/>
        <v/>
      </c>
      <c r="D278" s="42" t="str">
        <f t="shared" si="14"/>
        <v/>
      </c>
      <c r="E278" s="42" t="str">
        <f>IF(D278&lt;&gt;"",$D$6/12*(1-Info!$B$4),"")</f>
        <v/>
      </c>
      <c r="F278" s="42" t="str">
        <f>IF(D278&lt;&gt;"",(MONTH(Ngay_Giai_Ngan)=MONTH(B278)+1)*Info!$E$10,"")</f>
        <v/>
      </c>
      <c r="G278" s="63" t="str">
        <f t="shared" si="13"/>
        <v/>
      </c>
    </row>
    <row r="279" spans="1:7" x14ac:dyDescent="0.25">
      <c r="A279" s="40" t="str">
        <f>'CF_Mua nha'!A286</f>
        <v/>
      </c>
      <c r="B279" s="41" t="str">
        <f>'CF_Mua nha'!B286</f>
        <v/>
      </c>
      <c r="C279" s="42" t="str">
        <f t="shared" si="12"/>
        <v/>
      </c>
      <c r="D279" s="42" t="str">
        <f t="shared" si="14"/>
        <v/>
      </c>
      <c r="E279" s="42" t="str">
        <f>IF(D279&lt;&gt;"",$D$6/12*(1-Info!$B$4),"")</f>
        <v/>
      </c>
      <c r="F279" s="42" t="str">
        <f>IF(D279&lt;&gt;"",(MONTH(Ngay_Giai_Ngan)=MONTH(B279)+1)*Info!$E$10,"")</f>
        <v/>
      </c>
      <c r="G279" s="63" t="str">
        <f t="shared" si="13"/>
        <v/>
      </c>
    </row>
    <row r="280" spans="1:7" x14ac:dyDescent="0.25">
      <c r="A280" s="40" t="str">
        <f>'CF_Mua nha'!A287</f>
        <v/>
      </c>
      <c r="B280" s="41" t="str">
        <f>'CF_Mua nha'!B287</f>
        <v/>
      </c>
      <c r="C280" s="42" t="str">
        <f t="shared" si="12"/>
        <v/>
      </c>
      <c r="D280" s="42" t="str">
        <f t="shared" si="14"/>
        <v/>
      </c>
      <c r="E280" s="42" t="str">
        <f>IF(D280&lt;&gt;"",$D$6/12*(1-Info!$B$4),"")</f>
        <v/>
      </c>
      <c r="F280" s="42" t="str">
        <f>IF(D280&lt;&gt;"",(MONTH(Ngay_Giai_Ngan)=MONTH(B280)+1)*Info!$E$10,"")</f>
        <v/>
      </c>
      <c r="G280" s="63" t="str">
        <f t="shared" si="13"/>
        <v/>
      </c>
    </row>
    <row r="281" spans="1:7" x14ac:dyDescent="0.25">
      <c r="A281" s="40" t="str">
        <f>'CF_Mua nha'!A288</f>
        <v/>
      </c>
      <c r="B281" s="41" t="str">
        <f>'CF_Mua nha'!B288</f>
        <v/>
      </c>
      <c r="C281" s="42" t="str">
        <f t="shared" si="12"/>
        <v/>
      </c>
      <c r="D281" s="42" t="str">
        <f t="shared" si="14"/>
        <v/>
      </c>
      <c r="E281" s="42" t="str">
        <f>IF(D281&lt;&gt;"",$D$6/12*(1-Info!$B$4),"")</f>
        <v/>
      </c>
      <c r="F281" s="42" t="str">
        <f>IF(D281&lt;&gt;"",(MONTH(Ngay_Giai_Ngan)=MONTH(B281)+1)*Info!$E$10,"")</f>
        <v/>
      </c>
      <c r="G281" s="63" t="str">
        <f t="shared" si="13"/>
        <v/>
      </c>
    </row>
    <row r="282" spans="1:7" x14ac:dyDescent="0.25">
      <c r="A282" s="40" t="str">
        <f>'CF_Mua nha'!A289</f>
        <v/>
      </c>
      <c r="B282" s="41" t="str">
        <f>'CF_Mua nha'!B289</f>
        <v/>
      </c>
      <c r="C282" s="42" t="str">
        <f t="shared" si="12"/>
        <v/>
      </c>
      <c r="D282" s="42" t="str">
        <f t="shared" si="14"/>
        <v/>
      </c>
      <c r="E282" s="42" t="str">
        <f>IF(D282&lt;&gt;"",$D$6/12*(1-Info!$B$4),"")</f>
        <v/>
      </c>
      <c r="F282" s="42" t="str">
        <f>IF(D282&lt;&gt;"",(MONTH(Ngay_Giai_Ngan)=MONTH(B282)+1)*Info!$E$10,"")</f>
        <v/>
      </c>
      <c r="G282" s="63" t="str">
        <f t="shared" si="13"/>
        <v/>
      </c>
    </row>
    <row r="283" spans="1:7" x14ac:dyDescent="0.25">
      <c r="A283" s="40" t="str">
        <f>'CF_Mua nha'!A290</f>
        <v/>
      </c>
      <c r="B283" s="41" t="str">
        <f>'CF_Mua nha'!B290</f>
        <v/>
      </c>
      <c r="C283" s="42" t="str">
        <f t="shared" si="12"/>
        <v/>
      </c>
      <c r="D283" s="42" t="str">
        <f t="shared" si="14"/>
        <v/>
      </c>
      <c r="E283" s="42" t="str">
        <f>IF(D283&lt;&gt;"",$D$6/12*(1-Info!$B$4),"")</f>
        <v/>
      </c>
      <c r="F283" s="42" t="str">
        <f>IF(D283&lt;&gt;"",(MONTH(Ngay_Giai_Ngan)=MONTH(B283)+1)*Info!$E$10,"")</f>
        <v/>
      </c>
      <c r="G283" s="63" t="str">
        <f t="shared" si="13"/>
        <v/>
      </c>
    </row>
    <row r="284" spans="1:7" x14ac:dyDescent="0.25">
      <c r="A284" s="40" t="str">
        <f>'CF_Mua nha'!A291</f>
        <v/>
      </c>
      <c r="B284" s="41" t="str">
        <f>'CF_Mua nha'!B291</f>
        <v/>
      </c>
      <c r="C284" s="42" t="str">
        <f t="shared" si="12"/>
        <v/>
      </c>
      <c r="D284" s="42" t="str">
        <f t="shared" si="14"/>
        <v/>
      </c>
      <c r="E284" s="42" t="str">
        <f>IF(D284&lt;&gt;"",$D$6/12*(1-Info!$B$4),"")</f>
        <v/>
      </c>
      <c r="F284" s="42" t="str">
        <f>IF(D284&lt;&gt;"",(MONTH(Ngay_Giai_Ngan)=MONTH(B284)+1)*Info!$E$10,"")</f>
        <v/>
      </c>
      <c r="G284" s="63" t="str">
        <f t="shared" si="13"/>
        <v/>
      </c>
    </row>
    <row r="285" spans="1:7" x14ac:dyDescent="0.25">
      <c r="A285" s="40" t="str">
        <f>'CF_Mua nha'!A292</f>
        <v/>
      </c>
      <c r="B285" s="41" t="str">
        <f>'CF_Mua nha'!B292</f>
        <v/>
      </c>
      <c r="C285" s="42" t="str">
        <f t="shared" si="12"/>
        <v/>
      </c>
      <c r="D285" s="42" t="str">
        <f t="shared" si="14"/>
        <v/>
      </c>
      <c r="E285" s="42" t="str">
        <f>IF(D285&lt;&gt;"",$D$6/12*(1-Info!$B$4),"")</f>
        <v/>
      </c>
      <c r="F285" s="42" t="str">
        <f>IF(D285&lt;&gt;"",(MONTH(Ngay_Giai_Ngan)=MONTH(B285)+1)*Info!$E$10,"")</f>
        <v/>
      </c>
      <c r="G285" s="63" t="str">
        <f t="shared" si="13"/>
        <v/>
      </c>
    </row>
    <row r="286" spans="1:7" x14ac:dyDescent="0.25">
      <c r="A286" s="40" t="str">
        <f>'CF_Mua nha'!A293</f>
        <v/>
      </c>
      <c r="B286" s="41" t="str">
        <f>'CF_Mua nha'!B293</f>
        <v/>
      </c>
      <c r="C286" s="42" t="str">
        <f t="shared" si="12"/>
        <v/>
      </c>
      <c r="D286" s="42" t="str">
        <f t="shared" si="14"/>
        <v/>
      </c>
      <c r="E286" s="42" t="str">
        <f>IF(D286&lt;&gt;"",$D$6/12*(1-Info!$B$4),"")</f>
        <v/>
      </c>
      <c r="F286" s="42" t="str">
        <f>IF(D286&lt;&gt;"",(MONTH(Ngay_Giai_Ngan)=MONTH(B286)+1)*Info!$E$10,"")</f>
        <v/>
      </c>
      <c r="G286" s="63" t="str">
        <f t="shared" si="13"/>
        <v/>
      </c>
    </row>
    <row r="287" spans="1:7" x14ac:dyDescent="0.25">
      <c r="A287" s="40" t="str">
        <f>'CF_Mua nha'!A294</f>
        <v/>
      </c>
      <c r="B287" s="41" t="str">
        <f>'CF_Mua nha'!B294</f>
        <v/>
      </c>
      <c r="C287" s="42" t="str">
        <f t="shared" si="12"/>
        <v/>
      </c>
      <c r="D287" s="42" t="str">
        <f t="shared" si="14"/>
        <v/>
      </c>
      <c r="E287" s="42" t="str">
        <f>IF(D287&lt;&gt;"",$D$6/12*(1-Info!$B$4),"")</f>
        <v/>
      </c>
      <c r="F287" s="42" t="str">
        <f>IF(D287&lt;&gt;"",(MONTH(Ngay_Giai_Ngan)=MONTH(B287)+1)*Info!$E$10,"")</f>
        <v/>
      </c>
      <c r="G287" s="63" t="str">
        <f t="shared" si="13"/>
        <v/>
      </c>
    </row>
    <row r="288" spans="1:7" x14ac:dyDescent="0.25">
      <c r="A288" s="40" t="str">
        <f>'CF_Mua nha'!A295</f>
        <v/>
      </c>
      <c r="B288" s="41" t="str">
        <f>'CF_Mua nha'!B295</f>
        <v/>
      </c>
      <c r="C288" s="42" t="str">
        <f t="shared" si="12"/>
        <v/>
      </c>
      <c r="D288" s="42" t="str">
        <f t="shared" si="14"/>
        <v/>
      </c>
      <c r="E288" s="42" t="str">
        <f>IF(D288&lt;&gt;"",$D$6/12*(1-Info!$B$4),"")</f>
        <v/>
      </c>
      <c r="F288" s="42" t="str">
        <f>IF(D288&lt;&gt;"",(MONTH(Ngay_Giai_Ngan)=MONTH(B288)+1)*Info!$E$10,"")</f>
        <v/>
      </c>
      <c r="G288" s="63" t="str">
        <f t="shared" si="13"/>
        <v/>
      </c>
    </row>
    <row r="289" spans="1:7" x14ac:dyDescent="0.25">
      <c r="A289" s="40" t="str">
        <f>'CF_Mua nha'!A296</f>
        <v/>
      </c>
      <c r="B289" s="41" t="str">
        <f>'CF_Mua nha'!B296</f>
        <v/>
      </c>
      <c r="C289" s="42" t="str">
        <f t="shared" si="12"/>
        <v/>
      </c>
      <c r="D289" s="42" t="str">
        <f t="shared" si="14"/>
        <v/>
      </c>
      <c r="E289" s="42" t="str">
        <f>IF(D289&lt;&gt;"",$D$6/12*(1-Info!$B$4),"")</f>
        <v/>
      </c>
      <c r="F289" s="42" t="str">
        <f>IF(D289&lt;&gt;"",(MONTH(Ngay_Giai_Ngan)=MONTH(B289)+1)*Info!$E$10,"")</f>
        <v/>
      </c>
      <c r="G289" s="63" t="str">
        <f t="shared" si="13"/>
        <v/>
      </c>
    </row>
    <row r="290" spans="1:7" x14ac:dyDescent="0.25">
      <c r="A290" s="40" t="str">
        <f>'CF_Mua nha'!A297</f>
        <v/>
      </c>
      <c r="B290" s="41" t="str">
        <f>'CF_Mua nha'!B297</f>
        <v/>
      </c>
      <c r="C290" s="42" t="str">
        <f t="shared" si="12"/>
        <v/>
      </c>
      <c r="D290" s="42" t="str">
        <f t="shared" si="14"/>
        <v/>
      </c>
      <c r="E290" s="42" t="str">
        <f>IF(D290&lt;&gt;"",$D$6/12*(1-Info!$B$4),"")</f>
        <v/>
      </c>
      <c r="F290" s="42" t="str">
        <f>IF(D290&lt;&gt;"",(MONTH(Ngay_Giai_Ngan)=MONTH(B290)+1)*Info!$E$10,"")</f>
        <v/>
      </c>
      <c r="G290" s="63" t="str">
        <f t="shared" si="13"/>
        <v/>
      </c>
    </row>
    <row r="291" spans="1:7" x14ac:dyDescent="0.25">
      <c r="A291" s="40" t="str">
        <f>'CF_Mua nha'!A298</f>
        <v/>
      </c>
      <c r="B291" s="41" t="str">
        <f>'CF_Mua nha'!B298</f>
        <v/>
      </c>
      <c r="C291" s="42" t="str">
        <f t="shared" si="12"/>
        <v/>
      </c>
      <c r="D291" s="42" t="str">
        <f t="shared" si="14"/>
        <v/>
      </c>
      <c r="E291" s="42" t="str">
        <f>IF(D291&lt;&gt;"",$D$6/12*(1-Info!$B$4),"")</f>
        <v/>
      </c>
      <c r="F291" s="42" t="str">
        <f>IF(D291&lt;&gt;"",(MONTH(Ngay_Giai_Ngan)=MONTH(B291)+1)*Info!$E$10,"")</f>
        <v/>
      </c>
      <c r="G291" s="63" t="str">
        <f t="shared" si="13"/>
        <v/>
      </c>
    </row>
    <row r="292" spans="1:7" x14ac:dyDescent="0.25">
      <c r="A292" s="40" t="str">
        <f>'CF_Mua nha'!A299</f>
        <v/>
      </c>
      <c r="B292" s="41" t="str">
        <f>'CF_Mua nha'!B299</f>
        <v/>
      </c>
      <c r="C292" s="42" t="str">
        <f t="shared" si="12"/>
        <v/>
      </c>
      <c r="D292" s="42" t="str">
        <f t="shared" si="14"/>
        <v/>
      </c>
      <c r="E292" s="42" t="str">
        <f>IF(D292&lt;&gt;"",$D$6/12*(1-Info!$B$4),"")</f>
        <v/>
      </c>
      <c r="F292" s="42" t="str">
        <f>IF(D292&lt;&gt;"",(MONTH(Ngay_Giai_Ngan)=MONTH(B292)+1)*Info!$E$10,"")</f>
        <v/>
      </c>
      <c r="G292" s="63" t="str">
        <f t="shared" si="13"/>
        <v/>
      </c>
    </row>
    <row r="293" spans="1:7" x14ac:dyDescent="0.25">
      <c r="A293" s="40" t="str">
        <f>'CF_Mua nha'!A300</f>
        <v/>
      </c>
      <c r="B293" s="41" t="str">
        <f>'CF_Mua nha'!B300</f>
        <v/>
      </c>
      <c r="C293" s="42" t="str">
        <f t="shared" si="12"/>
        <v/>
      </c>
      <c r="D293" s="42" t="str">
        <f t="shared" si="14"/>
        <v/>
      </c>
      <c r="E293" s="42" t="str">
        <f>IF(D293&lt;&gt;"",$D$6/12*(1-Info!$B$4),"")</f>
        <v/>
      </c>
      <c r="F293" s="42" t="str">
        <f>IF(D293&lt;&gt;"",(MONTH(Ngay_Giai_Ngan)=MONTH(B293)+1)*Info!$E$10,"")</f>
        <v/>
      </c>
      <c r="G293" s="63" t="str">
        <f t="shared" si="13"/>
        <v/>
      </c>
    </row>
    <row r="294" spans="1:7" x14ac:dyDescent="0.25">
      <c r="A294" s="40" t="str">
        <f>'CF_Mua nha'!A301</f>
        <v/>
      </c>
      <c r="B294" s="41" t="str">
        <f>'CF_Mua nha'!B301</f>
        <v/>
      </c>
      <c r="C294" s="42" t="str">
        <f t="shared" si="12"/>
        <v/>
      </c>
      <c r="D294" s="42" t="str">
        <f t="shared" si="14"/>
        <v/>
      </c>
      <c r="E294" s="42" t="str">
        <f>IF(D294&lt;&gt;"",$D$6/12*(1-Info!$B$4),"")</f>
        <v/>
      </c>
      <c r="F294" s="42" t="str">
        <f>IF(D294&lt;&gt;"",(MONTH(Ngay_Giai_Ngan)=MONTH(B294)+1)*Info!$E$10,"")</f>
        <v/>
      </c>
      <c r="G294" s="63" t="str">
        <f t="shared" si="13"/>
        <v/>
      </c>
    </row>
    <row r="295" spans="1:7" x14ac:dyDescent="0.25">
      <c r="A295" s="40" t="str">
        <f>'CF_Mua nha'!A302</f>
        <v/>
      </c>
      <c r="B295" s="41" t="str">
        <f>'CF_Mua nha'!B302</f>
        <v/>
      </c>
      <c r="C295" s="42" t="str">
        <f t="shared" si="12"/>
        <v/>
      </c>
      <c r="D295" s="42" t="str">
        <f t="shared" si="14"/>
        <v/>
      </c>
      <c r="E295" s="42" t="str">
        <f>IF(D295&lt;&gt;"",$D$6/12*(1-Info!$B$4),"")</f>
        <v/>
      </c>
      <c r="F295" s="42" t="str">
        <f>IF(D295&lt;&gt;"",(MONTH(Ngay_Giai_Ngan)=MONTH(B295)+1)*Info!$E$10,"")</f>
        <v/>
      </c>
      <c r="G295" s="63" t="str">
        <f t="shared" si="13"/>
        <v/>
      </c>
    </row>
    <row r="296" spans="1:7" x14ac:dyDescent="0.25">
      <c r="A296" s="40" t="str">
        <f>'CF_Mua nha'!A303</f>
        <v/>
      </c>
      <c r="B296" s="41" t="str">
        <f>'CF_Mua nha'!B303</f>
        <v/>
      </c>
      <c r="C296" s="42" t="str">
        <f t="shared" si="12"/>
        <v/>
      </c>
      <c r="D296" s="42" t="str">
        <f t="shared" si="14"/>
        <v/>
      </c>
      <c r="E296" s="42" t="str">
        <f>IF(D296&lt;&gt;"",$D$6/12*(1-Info!$B$4),"")</f>
        <v/>
      </c>
      <c r="F296" s="42" t="str">
        <f>IF(D296&lt;&gt;"",(MONTH(Ngay_Giai_Ngan)=MONTH(B296)+1)*Info!$E$10,"")</f>
        <v/>
      </c>
      <c r="G296" s="63" t="str">
        <f t="shared" si="13"/>
        <v/>
      </c>
    </row>
    <row r="297" spans="1:7" x14ac:dyDescent="0.25">
      <c r="A297" s="40" t="str">
        <f>'CF_Mua nha'!A304</f>
        <v/>
      </c>
      <c r="B297" s="41" t="str">
        <f>'CF_Mua nha'!B304</f>
        <v/>
      </c>
      <c r="C297" s="42" t="str">
        <f t="shared" si="12"/>
        <v/>
      </c>
      <c r="D297" s="42" t="str">
        <f t="shared" si="14"/>
        <v/>
      </c>
      <c r="E297" s="42" t="str">
        <f>IF(D297&lt;&gt;"",$D$6/12*(1-Info!$B$4),"")</f>
        <v/>
      </c>
      <c r="F297" s="42" t="str">
        <f>IF(D297&lt;&gt;"",(MONTH(Ngay_Giai_Ngan)=MONTH(B297)+1)*Info!$E$10,"")</f>
        <v/>
      </c>
      <c r="G297" s="63" t="str">
        <f t="shared" si="13"/>
        <v/>
      </c>
    </row>
    <row r="298" spans="1:7" x14ac:dyDescent="0.25">
      <c r="A298" s="40" t="str">
        <f>'CF_Mua nha'!A305</f>
        <v/>
      </c>
      <c r="B298" s="41" t="str">
        <f>'CF_Mua nha'!B305</f>
        <v/>
      </c>
      <c r="C298" s="42" t="str">
        <f t="shared" si="12"/>
        <v/>
      </c>
      <c r="D298" s="42" t="str">
        <f t="shared" si="14"/>
        <v/>
      </c>
      <c r="E298" s="42" t="str">
        <f>IF(D298&lt;&gt;"",$D$6/12*(1-Info!$B$4),"")</f>
        <v/>
      </c>
      <c r="F298" s="42" t="str">
        <f>IF(D298&lt;&gt;"",(MONTH(Ngay_Giai_Ngan)=MONTH(B298)+1)*Info!$E$10,"")</f>
        <v/>
      </c>
      <c r="G298" s="63" t="str">
        <f t="shared" si="13"/>
        <v/>
      </c>
    </row>
    <row r="299" spans="1:7" x14ac:dyDescent="0.25">
      <c r="A299" s="40" t="str">
        <f>'CF_Mua nha'!A306</f>
        <v/>
      </c>
      <c r="B299" s="41" t="str">
        <f>'CF_Mua nha'!B306</f>
        <v/>
      </c>
      <c r="C299" s="42" t="str">
        <f t="shared" si="12"/>
        <v/>
      </c>
      <c r="D299" s="42" t="str">
        <f t="shared" si="14"/>
        <v/>
      </c>
      <c r="E299" s="42" t="str">
        <f>IF(D299&lt;&gt;"",$D$6/12*(1-Info!$B$4),"")</f>
        <v/>
      </c>
      <c r="F299" s="42" t="str">
        <f>IF(D299&lt;&gt;"",(MONTH(Ngay_Giai_Ngan)=MONTH(B299)+1)*Info!$E$10,"")</f>
        <v/>
      </c>
      <c r="G299" s="63" t="str">
        <f t="shared" si="13"/>
        <v/>
      </c>
    </row>
    <row r="300" spans="1:7" x14ac:dyDescent="0.25">
      <c r="A300" s="40" t="str">
        <f>'CF_Mua nha'!A307</f>
        <v/>
      </c>
      <c r="B300" s="41" t="str">
        <f>'CF_Mua nha'!B307</f>
        <v/>
      </c>
      <c r="C300" s="42" t="str">
        <f t="shared" si="12"/>
        <v/>
      </c>
      <c r="D300" s="42" t="str">
        <f t="shared" si="14"/>
        <v/>
      </c>
      <c r="E300" s="42" t="str">
        <f>IF(D300&lt;&gt;"",$D$6/12*(1-Info!$B$4),"")</f>
        <v/>
      </c>
      <c r="F300" s="42" t="str">
        <f>IF(D300&lt;&gt;"",(MONTH(Ngay_Giai_Ngan)=MONTH(B300)+1)*Info!$E$10,"")</f>
        <v/>
      </c>
      <c r="G300" s="63" t="str">
        <f t="shared" si="13"/>
        <v/>
      </c>
    </row>
    <row r="301" spans="1:7" x14ac:dyDescent="0.25">
      <c r="A301" s="40" t="str">
        <f>'CF_Mua nha'!A308</f>
        <v/>
      </c>
      <c r="B301" s="41" t="str">
        <f>'CF_Mua nha'!B308</f>
        <v/>
      </c>
      <c r="C301" s="42" t="str">
        <f t="shared" si="12"/>
        <v/>
      </c>
      <c r="D301" s="42" t="str">
        <f t="shared" si="14"/>
        <v/>
      </c>
      <c r="E301" s="42" t="str">
        <f>IF(D301&lt;&gt;"",$D$6/12*(1-Info!$B$4),"")</f>
        <v/>
      </c>
      <c r="F301" s="42" t="str">
        <f>IF(D301&lt;&gt;"",(MONTH(Ngay_Giai_Ngan)=MONTH(B301)+1)*Info!$E$10,"")</f>
        <v/>
      </c>
      <c r="G301" s="63" t="str">
        <f t="shared" si="13"/>
        <v/>
      </c>
    </row>
    <row r="302" spans="1:7" x14ac:dyDescent="0.25">
      <c r="A302" s="40" t="str">
        <f>'CF_Mua nha'!A309</f>
        <v/>
      </c>
      <c r="B302" s="41" t="str">
        <f>'CF_Mua nha'!B309</f>
        <v/>
      </c>
      <c r="C302" s="42" t="str">
        <f t="shared" si="12"/>
        <v/>
      </c>
      <c r="D302" s="42" t="str">
        <f t="shared" si="14"/>
        <v/>
      </c>
      <c r="E302" s="42" t="str">
        <f>IF(D302&lt;&gt;"",$D$6/12*(1-Info!$B$4),"")</f>
        <v/>
      </c>
      <c r="F302" s="42" t="str">
        <f>IF(D302&lt;&gt;"",(MONTH(Ngay_Giai_Ngan)=MONTH(B302)+1)*Info!$E$10,"")</f>
        <v/>
      </c>
      <c r="G302" s="63" t="str">
        <f t="shared" si="13"/>
        <v/>
      </c>
    </row>
    <row r="303" spans="1:7" x14ac:dyDescent="0.25">
      <c r="A303" s="40" t="str">
        <f>'CF_Mua nha'!A310</f>
        <v/>
      </c>
      <c r="B303" s="41" t="str">
        <f>'CF_Mua nha'!B310</f>
        <v/>
      </c>
      <c r="C303" s="42" t="str">
        <f t="shared" si="12"/>
        <v/>
      </c>
      <c r="D303" s="42" t="str">
        <f t="shared" si="14"/>
        <v/>
      </c>
      <c r="E303" s="42" t="str">
        <f>IF(D303&lt;&gt;"",$D$6/12*(1-Info!$B$4),"")</f>
        <v/>
      </c>
      <c r="F303" s="42" t="str">
        <f>IF(D303&lt;&gt;"",(MONTH(Ngay_Giai_Ngan)=MONTH(B303)+1)*Info!$E$10,"")</f>
        <v/>
      </c>
      <c r="G303" s="63" t="str">
        <f t="shared" si="13"/>
        <v/>
      </c>
    </row>
    <row r="304" spans="1:7" x14ac:dyDescent="0.25">
      <c r="A304" s="40" t="str">
        <f>'CF_Mua nha'!A311</f>
        <v/>
      </c>
      <c r="B304" s="41" t="str">
        <f>'CF_Mua nha'!B311</f>
        <v/>
      </c>
      <c r="C304" s="42" t="str">
        <f t="shared" si="12"/>
        <v/>
      </c>
      <c r="D304" s="42" t="str">
        <f t="shared" si="14"/>
        <v/>
      </c>
      <c r="E304" s="42" t="str">
        <f>IF(D304&lt;&gt;"",$D$6/12*(1-Info!$B$4),"")</f>
        <v/>
      </c>
      <c r="F304" s="42" t="str">
        <f>IF(D304&lt;&gt;"",(MONTH(Ngay_Giai_Ngan)=MONTH(B304)+1)*Info!$E$10,"")</f>
        <v/>
      </c>
      <c r="G304" s="63" t="str">
        <f t="shared" si="13"/>
        <v/>
      </c>
    </row>
    <row r="305" spans="1:7" x14ac:dyDescent="0.25">
      <c r="A305" s="40" t="str">
        <f>'CF_Mua nha'!A312</f>
        <v/>
      </c>
      <c r="B305" s="41" t="str">
        <f>'CF_Mua nha'!B312</f>
        <v/>
      </c>
      <c r="C305" s="42" t="str">
        <f t="shared" si="12"/>
        <v/>
      </c>
      <c r="D305" s="42" t="str">
        <f t="shared" si="14"/>
        <v/>
      </c>
      <c r="E305" s="42" t="str">
        <f>IF(D305&lt;&gt;"",$D$6/12*(1-Info!$B$4),"")</f>
        <v/>
      </c>
      <c r="F305" s="42" t="str">
        <f>IF(D305&lt;&gt;"",(MONTH(Ngay_Giai_Ngan)=MONTH(B305)+1)*Info!$E$10,"")</f>
        <v/>
      </c>
      <c r="G305" s="63" t="str">
        <f t="shared" si="13"/>
        <v/>
      </c>
    </row>
    <row r="306" spans="1:7" x14ac:dyDescent="0.25">
      <c r="A306" s="40" t="str">
        <f>'CF_Mua nha'!A313</f>
        <v/>
      </c>
      <c r="B306" s="41" t="str">
        <f>'CF_Mua nha'!B313</f>
        <v/>
      </c>
      <c r="C306" s="42" t="str">
        <f t="shared" si="12"/>
        <v/>
      </c>
      <c r="D306" s="42" t="str">
        <f t="shared" si="14"/>
        <v/>
      </c>
      <c r="E306" s="42" t="str">
        <f>IF(D306&lt;&gt;"",$D$6/12*(1-Info!$B$4),"")</f>
        <v/>
      </c>
      <c r="F306" s="42" t="str">
        <f>IF(D306&lt;&gt;"",(MONTH(Ngay_Giai_Ngan)=MONTH(B306)+1)*Info!$E$10,"")</f>
        <v/>
      </c>
      <c r="G306" s="63" t="str">
        <f t="shared" si="13"/>
        <v/>
      </c>
    </row>
    <row r="307" spans="1:7" x14ac:dyDescent="0.25">
      <c r="A307" s="40" t="str">
        <f>'CF_Mua nha'!A314</f>
        <v/>
      </c>
      <c r="B307" s="41" t="str">
        <f>'CF_Mua nha'!B314</f>
        <v/>
      </c>
      <c r="C307" s="42" t="str">
        <f t="shared" si="12"/>
        <v/>
      </c>
      <c r="D307" s="42" t="str">
        <f t="shared" si="14"/>
        <v/>
      </c>
      <c r="E307" s="42" t="str">
        <f>IF(D307&lt;&gt;"",$D$6/12*(1-Info!$B$4),"")</f>
        <v/>
      </c>
      <c r="F307" s="42" t="str">
        <f>IF(D307&lt;&gt;"",(MONTH(Ngay_Giai_Ngan)=MONTH(B307)+1)*Info!$E$10,"")</f>
        <v/>
      </c>
      <c r="G307" s="63" t="str">
        <f t="shared" si="13"/>
        <v/>
      </c>
    </row>
    <row r="308" spans="1:7" x14ac:dyDescent="0.25">
      <c r="A308" s="40" t="str">
        <f>'CF_Mua nha'!A315</f>
        <v/>
      </c>
      <c r="B308" s="41" t="str">
        <f>'CF_Mua nha'!B315</f>
        <v/>
      </c>
      <c r="C308" s="42" t="str">
        <f t="shared" si="12"/>
        <v/>
      </c>
      <c r="D308" s="42" t="str">
        <f t="shared" si="14"/>
        <v/>
      </c>
      <c r="E308" s="42" t="str">
        <f>IF(D308&lt;&gt;"",$D$6/12*(1-Info!$B$4),"")</f>
        <v/>
      </c>
      <c r="F308" s="42" t="str">
        <f>IF(D308&lt;&gt;"",(MONTH(Ngay_Giai_Ngan)=MONTH(B308)+1)*Info!$E$10,"")</f>
        <v/>
      </c>
      <c r="G308" s="63" t="str">
        <f t="shared" si="13"/>
        <v/>
      </c>
    </row>
    <row r="309" spans="1:7" x14ac:dyDescent="0.25">
      <c r="A309" s="40" t="str">
        <f>'CF_Mua nha'!A316</f>
        <v/>
      </c>
      <c r="B309" s="41" t="str">
        <f>'CF_Mua nha'!B316</f>
        <v/>
      </c>
      <c r="C309" s="42" t="str">
        <f t="shared" si="12"/>
        <v/>
      </c>
      <c r="D309" s="42" t="str">
        <f t="shared" si="14"/>
        <v/>
      </c>
      <c r="E309" s="42" t="str">
        <f>IF(D309&lt;&gt;"",$D$6/12*(1-Info!$B$4),"")</f>
        <v/>
      </c>
      <c r="F309" s="42" t="str">
        <f>IF(D309&lt;&gt;"",(MONTH(Ngay_Giai_Ngan)=MONTH(B309)+1)*Info!$E$10,"")</f>
        <v/>
      </c>
      <c r="G309" s="63" t="str">
        <f t="shared" si="13"/>
        <v/>
      </c>
    </row>
    <row r="310" spans="1:7" x14ac:dyDescent="0.25">
      <c r="A310" s="40" t="str">
        <f>'CF_Mua nha'!A317</f>
        <v/>
      </c>
      <c r="B310" s="41" t="str">
        <f>'CF_Mua nha'!B317</f>
        <v/>
      </c>
      <c r="C310" s="42" t="str">
        <f t="shared" si="12"/>
        <v/>
      </c>
      <c r="D310" s="42" t="str">
        <f t="shared" si="14"/>
        <v/>
      </c>
      <c r="E310" s="42" t="str">
        <f>IF(D310&lt;&gt;"",$D$6/12*(1-Info!$B$4),"")</f>
        <v/>
      </c>
      <c r="F310" s="42" t="str">
        <f>IF(D310&lt;&gt;"",(MONTH(Ngay_Giai_Ngan)=MONTH(B310)+1)*Info!$E$10,"")</f>
        <v/>
      </c>
      <c r="G310" s="63" t="str">
        <f t="shared" si="13"/>
        <v/>
      </c>
    </row>
    <row r="311" spans="1:7" x14ac:dyDescent="0.25">
      <c r="A311" s="40" t="str">
        <f>'CF_Mua nha'!A318</f>
        <v/>
      </c>
      <c r="B311" s="41" t="str">
        <f>'CF_Mua nha'!B318</f>
        <v/>
      </c>
      <c r="C311" s="42" t="str">
        <f t="shared" si="12"/>
        <v/>
      </c>
      <c r="D311" s="42" t="str">
        <f t="shared" si="14"/>
        <v/>
      </c>
      <c r="E311" s="42" t="str">
        <f>IF(D311&lt;&gt;"",$D$6/12*(1-Info!$B$4),"")</f>
        <v/>
      </c>
      <c r="F311" s="42" t="str">
        <f>IF(D311&lt;&gt;"",(MONTH(Ngay_Giai_Ngan)=MONTH(B311)+1)*Info!$E$10,"")</f>
        <v/>
      </c>
      <c r="G311" s="63" t="str">
        <f t="shared" si="13"/>
        <v/>
      </c>
    </row>
    <row r="312" spans="1:7" x14ac:dyDescent="0.25">
      <c r="A312" s="40" t="str">
        <f>'CF_Mua nha'!A319</f>
        <v/>
      </c>
      <c r="B312" s="41" t="str">
        <f>'CF_Mua nha'!B319</f>
        <v/>
      </c>
      <c r="C312" s="42" t="str">
        <f t="shared" si="12"/>
        <v/>
      </c>
      <c r="D312" s="42" t="str">
        <f t="shared" si="14"/>
        <v/>
      </c>
      <c r="E312" s="42" t="str">
        <f>IF(D312&lt;&gt;"",$D$6/12*(1-Info!$B$4),"")</f>
        <v/>
      </c>
      <c r="F312" s="42" t="str">
        <f>IF(D312&lt;&gt;"",(MONTH(Ngay_Giai_Ngan)=MONTH(B312)+1)*Info!$E$10,"")</f>
        <v/>
      </c>
      <c r="G312" s="63" t="str">
        <f t="shared" si="13"/>
        <v/>
      </c>
    </row>
    <row r="313" spans="1:7" x14ac:dyDescent="0.25">
      <c r="A313" s="40" t="str">
        <f>'CF_Mua nha'!A320</f>
        <v/>
      </c>
      <c r="B313" s="41" t="str">
        <f>'CF_Mua nha'!B320</f>
        <v/>
      </c>
      <c r="C313" s="42" t="str">
        <f t="shared" si="12"/>
        <v/>
      </c>
      <c r="D313" s="42" t="str">
        <f t="shared" si="14"/>
        <v/>
      </c>
      <c r="E313" s="42" t="str">
        <f>IF(D313&lt;&gt;"",$D$6/12*(1-Info!$B$4),"")</f>
        <v/>
      </c>
      <c r="F313" s="42" t="str">
        <f>IF(D313&lt;&gt;"",(MONTH(Ngay_Giai_Ngan)=MONTH(B313)+1)*Info!$E$10,"")</f>
        <v/>
      </c>
      <c r="G313" s="63" t="str">
        <f t="shared" si="13"/>
        <v/>
      </c>
    </row>
    <row r="314" spans="1:7" x14ac:dyDescent="0.25">
      <c r="A314" s="40" t="str">
        <f>'CF_Mua nha'!A321</f>
        <v/>
      </c>
      <c r="B314" s="41" t="str">
        <f>'CF_Mua nha'!B321</f>
        <v/>
      </c>
      <c r="C314" s="42" t="str">
        <f t="shared" si="12"/>
        <v/>
      </c>
      <c r="D314" s="42" t="str">
        <f t="shared" si="14"/>
        <v/>
      </c>
      <c r="E314" s="42" t="str">
        <f>IF(D314&lt;&gt;"",$D$6/12*(1-Info!$B$4),"")</f>
        <v/>
      </c>
      <c r="F314" s="42" t="str">
        <f>IF(D314&lt;&gt;"",(MONTH(Ngay_Giai_Ngan)=MONTH(B314)+1)*Info!$E$10,"")</f>
        <v/>
      </c>
      <c r="G314" s="63" t="str">
        <f t="shared" si="13"/>
        <v/>
      </c>
    </row>
    <row r="315" spans="1:7" x14ac:dyDescent="0.25">
      <c r="A315" s="40" t="str">
        <f>'CF_Mua nha'!A322</f>
        <v/>
      </c>
      <c r="B315" s="41" t="str">
        <f>'CF_Mua nha'!B322</f>
        <v/>
      </c>
      <c r="C315" s="42" t="str">
        <f t="shared" si="12"/>
        <v/>
      </c>
      <c r="D315" s="42" t="str">
        <f t="shared" si="14"/>
        <v/>
      </c>
      <c r="E315" s="42" t="str">
        <f>IF(D315&lt;&gt;"",$D$6/12*(1-Info!$B$4),"")</f>
        <v/>
      </c>
      <c r="F315" s="42" t="str">
        <f>IF(D315&lt;&gt;"",(MONTH(Ngay_Giai_Ngan)=MONTH(B315)+1)*Info!$E$10,"")</f>
        <v/>
      </c>
      <c r="G315" s="63" t="str">
        <f t="shared" si="13"/>
        <v/>
      </c>
    </row>
    <row r="316" spans="1:7" x14ac:dyDescent="0.25">
      <c r="A316" s="40" t="str">
        <f>'CF_Mua nha'!A323</f>
        <v/>
      </c>
      <c r="B316" s="41" t="str">
        <f>'CF_Mua nha'!B323</f>
        <v/>
      </c>
      <c r="C316" s="42" t="str">
        <f t="shared" si="12"/>
        <v/>
      </c>
      <c r="D316" s="42" t="str">
        <f t="shared" si="14"/>
        <v/>
      </c>
      <c r="E316" s="42" t="str">
        <f>IF(D316&lt;&gt;"",$D$6/12*(1-Info!$B$4),"")</f>
        <v/>
      </c>
      <c r="F316" s="42" t="str">
        <f>IF(D316&lt;&gt;"",(MONTH(Ngay_Giai_Ngan)=MONTH(B316)+1)*Info!$E$10,"")</f>
        <v/>
      </c>
      <c r="G316" s="63" t="str">
        <f t="shared" si="13"/>
        <v/>
      </c>
    </row>
    <row r="317" spans="1:7" x14ac:dyDescent="0.25">
      <c r="A317" s="40" t="str">
        <f>'CF_Mua nha'!A324</f>
        <v/>
      </c>
      <c r="B317" s="41" t="str">
        <f>'CF_Mua nha'!B324</f>
        <v/>
      </c>
      <c r="C317" s="42" t="str">
        <f t="shared" si="12"/>
        <v/>
      </c>
      <c r="D317" s="42" t="str">
        <f t="shared" si="14"/>
        <v/>
      </c>
      <c r="E317" s="42" t="str">
        <f>IF(D317&lt;&gt;"",$D$6/12*(1-Info!$B$4),"")</f>
        <v/>
      </c>
      <c r="F317" s="42" t="str">
        <f>IF(D317&lt;&gt;"",(MONTH(Ngay_Giai_Ngan)=MONTH(B317)+1)*Info!$E$10,"")</f>
        <v/>
      </c>
      <c r="G317" s="63" t="str">
        <f t="shared" si="13"/>
        <v/>
      </c>
    </row>
    <row r="318" spans="1:7" x14ac:dyDescent="0.25">
      <c r="A318" s="40" t="str">
        <f>'CF_Mua nha'!A325</f>
        <v/>
      </c>
      <c r="B318" s="41" t="str">
        <f>'CF_Mua nha'!B325</f>
        <v/>
      </c>
      <c r="C318" s="42" t="str">
        <f t="shared" si="12"/>
        <v/>
      </c>
      <c r="D318" s="42" t="str">
        <f t="shared" si="14"/>
        <v/>
      </c>
      <c r="E318" s="42" t="str">
        <f>IF(D318&lt;&gt;"",$D$6/12*(1-Info!$B$4),"")</f>
        <v/>
      </c>
      <c r="F318" s="42" t="str">
        <f>IF(D318&lt;&gt;"",(MONTH(Ngay_Giai_Ngan)=MONTH(B318)+1)*Info!$E$10,"")</f>
        <v/>
      </c>
      <c r="G318" s="63" t="str">
        <f t="shared" si="13"/>
        <v/>
      </c>
    </row>
    <row r="319" spans="1:7" x14ac:dyDescent="0.25">
      <c r="A319" s="40" t="str">
        <f>'CF_Mua nha'!A326</f>
        <v/>
      </c>
      <c r="B319" s="41" t="str">
        <f>'CF_Mua nha'!B326</f>
        <v/>
      </c>
      <c r="C319" s="42" t="str">
        <f t="shared" si="12"/>
        <v/>
      </c>
      <c r="D319" s="42" t="str">
        <f t="shared" si="14"/>
        <v/>
      </c>
      <c r="E319" s="42" t="str">
        <f>IF(D319&lt;&gt;"",$D$6/12*(1-Info!$B$4),"")</f>
        <v/>
      </c>
      <c r="F319" s="42" t="str">
        <f>IF(D319&lt;&gt;"",(MONTH(Ngay_Giai_Ngan)=MONTH(B319)+1)*Info!$E$10,"")</f>
        <v/>
      </c>
      <c r="G319" s="63" t="str">
        <f t="shared" si="13"/>
        <v/>
      </c>
    </row>
    <row r="320" spans="1:7" x14ac:dyDescent="0.25">
      <c r="A320" s="40" t="str">
        <f>'CF_Mua nha'!A327</f>
        <v/>
      </c>
      <c r="B320" s="41" t="str">
        <f>'CF_Mua nha'!B327</f>
        <v/>
      </c>
      <c r="C320" s="42" t="str">
        <f t="shared" si="12"/>
        <v/>
      </c>
      <c r="D320" s="42" t="str">
        <f t="shared" si="14"/>
        <v/>
      </c>
      <c r="E320" s="42" t="str">
        <f>IF(D320&lt;&gt;"",$D$6/12*(1-Info!$B$4),"")</f>
        <v/>
      </c>
      <c r="F320" s="42" t="str">
        <f>IF(D320&lt;&gt;"",(MONTH(Ngay_Giai_Ngan)=MONTH(B320)+1)*Info!$E$10,"")</f>
        <v/>
      </c>
      <c r="G320" s="63" t="str">
        <f t="shared" si="13"/>
        <v/>
      </c>
    </row>
    <row r="321" spans="1:7" x14ac:dyDescent="0.25">
      <c r="A321" s="40" t="str">
        <f>'CF_Mua nha'!A328</f>
        <v/>
      </c>
      <c r="B321" s="41" t="str">
        <f>'CF_Mua nha'!B328</f>
        <v/>
      </c>
      <c r="C321" s="42" t="str">
        <f t="shared" si="12"/>
        <v/>
      </c>
      <c r="D321" s="42" t="str">
        <f t="shared" si="14"/>
        <v/>
      </c>
      <c r="E321" s="42" t="str">
        <f>IF(D321&lt;&gt;"",$D$6/12*(1-Info!$B$4),"")</f>
        <v/>
      </c>
      <c r="F321" s="42" t="str">
        <f>IF(D321&lt;&gt;"",(MONTH(Ngay_Giai_Ngan)=MONTH(B321)+1)*Info!$E$10,"")</f>
        <v/>
      </c>
      <c r="G321" s="63" t="str">
        <f t="shared" si="13"/>
        <v/>
      </c>
    </row>
    <row r="322" spans="1:7" x14ac:dyDescent="0.25">
      <c r="A322" s="40" t="str">
        <f>'CF_Mua nha'!A329</f>
        <v/>
      </c>
      <c r="B322" s="41" t="str">
        <f>'CF_Mua nha'!B329</f>
        <v/>
      </c>
      <c r="C322" s="42" t="str">
        <f t="shared" si="12"/>
        <v/>
      </c>
      <c r="D322" s="42" t="str">
        <f t="shared" si="14"/>
        <v/>
      </c>
      <c r="E322" s="42" t="str">
        <f>IF(D322&lt;&gt;"",$D$6/12*(1-Info!$B$4),"")</f>
        <v/>
      </c>
      <c r="F322" s="42" t="str">
        <f>IF(D322&lt;&gt;"",(MONTH(Ngay_Giai_Ngan)=MONTH(B322)+1)*Info!$E$10,"")</f>
        <v/>
      </c>
      <c r="G322" s="63" t="str">
        <f t="shared" si="13"/>
        <v/>
      </c>
    </row>
    <row r="323" spans="1:7" x14ac:dyDescent="0.25">
      <c r="A323" s="40" t="str">
        <f>'CF_Mua nha'!A330</f>
        <v/>
      </c>
      <c r="B323" s="41" t="str">
        <f>'CF_Mua nha'!B330</f>
        <v/>
      </c>
      <c r="C323" s="42" t="str">
        <f t="shared" si="12"/>
        <v/>
      </c>
      <c r="D323" s="42" t="str">
        <f t="shared" si="14"/>
        <v/>
      </c>
      <c r="E323" s="42" t="str">
        <f>IF(D323&lt;&gt;"",$D$6/12*(1-Info!$B$4),"")</f>
        <v/>
      </c>
      <c r="F323" s="42" t="str">
        <f>IF(D323&lt;&gt;"",(MONTH(Ngay_Giai_Ngan)=MONTH(B323)+1)*Info!$E$10,"")</f>
        <v/>
      </c>
      <c r="G323" s="63" t="str">
        <f t="shared" si="13"/>
        <v/>
      </c>
    </row>
    <row r="324" spans="1:7" x14ac:dyDescent="0.25">
      <c r="A324" s="40" t="str">
        <f>'CF_Mua nha'!A331</f>
        <v/>
      </c>
      <c r="B324" s="41" t="str">
        <f>'CF_Mua nha'!B331</f>
        <v/>
      </c>
      <c r="C324" s="42" t="str">
        <f t="shared" si="12"/>
        <v/>
      </c>
      <c r="D324" s="42" t="str">
        <f t="shared" si="14"/>
        <v/>
      </c>
      <c r="E324" s="42" t="str">
        <f>IF(D324&lt;&gt;"",$D$6/12*(1-Info!$B$4),"")</f>
        <v/>
      </c>
      <c r="F324" s="42" t="str">
        <f>IF(D324&lt;&gt;"",(MONTH(Ngay_Giai_Ngan)=MONTH(B324)+1)*Info!$E$10,"")</f>
        <v/>
      </c>
      <c r="G324" s="63" t="str">
        <f t="shared" si="13"/>
        <v/>
      </c>
    </row>
    <row r="325" spans="1:7" x14ac:dyDescent="0.25">
      <c r="A325" s="40" t="str">
        <f>'CF_Mua nha'!A332</f>
        <v/>
      </c>
      <c r="B325" s="41" t="str">
        <f>'CF_Mua nha'!B332</f>
        <v/>
      </c>
      <c r="C325" s="42" t="str">
        <f t="shared" si="12"/>
        <v/>
      </c>
      <c r="D325" s="42" t="str">
        <f t="shared" si="14"/>
        <v/>
      </c>
      <c r="E325" s="42" t="str">
        <f>IF(D325&lt;&gt;"",$D$6/12*(1-Info!$B$4),"")</f>
        <v/>
      </c>
      <c r="F325" s="42" t="str">
        <f>IF(D325&lt;&gt;"",(MONTH(Ngay_Giai_Ngan)=MONTH(B325)+1)*Info!$E$10,"")</f>
        <v/>
      </c>
      <c r="G325" s="63" t="str">
        <f t="shared" si="13"/>
        <v/>
      </c>
    </row>
    <row r="326" spans="1:7" x14ac:dyDescent="0.25">
      <c r="A326" s="40" t="str">
        <f>'CF_Mua nha'!A333</f>
        <v/>
      </c>
      <c r="B326" s="41" t="str">
        <f>'CF_Mua nha'!B333</f>
        <v/>
      </c>
      <c r="C326" s="42" t="str">
        <f t="shared" si="12"/>
        <v/>
      </c>
      <c r="D326" s="42" t="str">
        <f t="shared" si="14"/>
        <v/>
      </c>
      <c r="E326" s="42" t="str">
        <f>IF(D326&lt;&gt;"",$D$6/12*(1-Info!$B$4),"")</f>
        <v/>
      </c>
      <c r="F326" s="42" t="str">
        <f>IF(D326&lt;&gt;"",(MONTH(Ngay_Giai_Ngan)=MONTH(B326)+1)*Info!$E$10,"")</f>
        <v/>
      </c>
      <c r="G326" s="63" t="str">
        <f t="shared" si="13"/>
        <v/>
      </c>
    </row>
    <row r="327" spans="1:7" x14ac:dyDescent="0.25">
      <c r="A327" s="40" t="str">
        <f>'CF_Mua nha'!A334</f>
        <v/>
      </c>
      <c r="B327" s="41" t="str">
        <f>'CF_Mua nha'!B334</f>
        <v/>
      </c>
      <c r="C327" s="42" t="str">
        <f t="shared" si="12"/>
        <v/>
      </c>
      <c r="D327" s="42" t="str">
        <f t="shared" si="14"/>
        <v/>
      </c>
      <c r="E327" s="42" t="str">
        <f>IF(D327&lt;&gt;"",$D$6/12*(1-Info!$B$4),"")</f>
        <v/>
      </c>
      <c r="F327" s="42" t="str">
        <f>IF(D327&lt;&gt;"",(MONTH(Ngay_Giai_Ngan)=MONTH(B327)+1)*Info!$E$10,"")</f>
        <v/>
      </c>
      <c r="G327" s="63" t="str">
        <f t="shared" si="13"/>
        <v/>
      </c>
    </row>
    <row r="328" spans="1:7" x14ac:dyDescent="0.25">
      <c r="A328" s="40" t="str">
        <f>'CF_Mua nha'!A335</f>
        <v/>
      </c>
      <c r="B328" s="41" t="str">
        <f>'CF_Mua nha'!B335</f>
        <v/>
      </c>
      <c r="C328" s="42" t="str">
        <f t="shared" si="12"/>
        <v/>
      </c>
      <c r="D328" s="42" t="str">
        <f t="shared" si="14"/>
        <v/>
      </c>
      <c r="E328" s="42" t="str">
        <f>IF(D328&lt;&gt;"",$D$6/12*(1-Info!$B$4),"")</f>
        <v/>
      </c>
      <c r="F328" s="42" t="str">
        <f>IF(D328&lt;&gt;"",(MONTH(Ngay_Giai_Ngan)=MONTH(B328)+1)*Info!$E$10,"")</f>
        <v/>
      </c>
      <c r="G328" s="63" t="str">
        <f t="shared" si="13"/>
        <v/>
      </c>
    </row>
    <row r="329" spans="1:7" x14ac:dyDescent="0.25">
      <c r="A329" s="40" t="str">
        <f>'CF_Mua nha'!A336</f>
        <v/>
      </c>
      <c r="B329" s="41" t="str">
        <f>'CF_Mua nha'!B336</f>
        <v/>
      </c>
      <c r="C329" s="42" t="str">
        <f t="shared" ref="C329:C368" si="15">IF(A329&lt;&gt;"",Loan_Amount,"")</f>
        <v/>
      </c>
      <c r="D329" s="42" t="str">
        <f t="shared" si="14"/>
        <v/>
      </c>
      <c r="E329" s="42" t="str">
        <f>IF(D329&lt;&gt;"",$D$6/12*(1-Info!$B$4),"")</f>
        <v/>
      </c>
      <c r="F329" s="42" t="str">
        <f>IF(D329&lt;&gt;"",(MONTH(Ngay_Giai_Ngan)=MONTH(B329)+1)*Info!$E$10,"")</f>
        <v/>
      </c>
      <c r="G329" s="63" t="str">
        <f t="shared" ref="G329:G392" si="16">IF(D329&lt;&gt;"",D329-E329+F329-C329,"")</f>
        <v/>
      </c>
    </row>
    <row r="330" spans="1:7" x14ac:dyDescent="0.25">
      <c r="A330" s="40" t="str">
        <f>'CF_Mua nha'!A337</f>
        <v/>
      </c>
      <c r="B330" s="41" t="str">
        <f>'CF_Mua nha'!B337</f>
        <v/>
      </c>
      <c r="C330" s="42" t="str">
        <f t="shared" si="15"/>
        <v/>
      </c>
      <c r="D330" s="42" t="str">
        <f t="shared" si="14"/>
        <v/>
      </c>
      <c r="E330" s="42" t="str">
        <f>IF(D330&lt;&gt;"",$D$6/12*(1-Info!$B$4),"")</f>
        <v/>
      </c>
      <c r="F330" s="42" t="str">
        <f>IF(D330&lt;&gt;"",(MONTH(Ngay_Giai_Ngan)=MONTH(B330)+1)*Info!$E$10,"")</f>
        <v/>
      </c>
      <c r="G330" s="63" t="str">
        <f t="shared" si="16"/>
        <v/>
      </c>
    </row>
    <row r="331" spans="1:7" x14ac:dyDescent="0.25">
      <c r="A331" s="40" t="str">
        <f>'CF_Mua nha'!A338</f>
        <v/>
      </c>
      <c r="B331" s="41" t="str">
        <f>'CF_Mua nha'!B338</f>
        <v/>
      </c>
      <c r="C331" s="42" t="str">
        <f t="shared" si="15"/>
        <v/>
      </c>
      <c r="D331" s="42" t="str">
        <f t="shared" ref="D331:H394" si="17">IF(C331="","",$D$6/12+G330)</f>
        <v/>
      </c>
      <c r="E331" s="42" t="str">
        <f>IF(D331&lt;&gt;"",$D$6/12*(1-Info!$B$4),"")</f>
        <v/>
      </c>
      <c r="F331" s="42" t="str">
        <f>IF(D331&lt;&gt;"",(MONTH(Ngay_Giai_Ngan)=MONTH(B331)+1)*Info!$E$10,"")</f>
        <v/>
      </c>
      <c r="G331" s="63" t="str">
        <f t="shared" si="16"/>
        <v/>
      </c>
    </row>
    <row r="332" spans="1:7" x14ac:dyDescent="0.25">
      <c r="A332" s="40" t="str">
        <f>'CF_Mua nha'!A339</f>
        <v/>
      </c>
      <c r="B332" s="41" t="str">
        <f>'CF_Mua nha'!B339</f>
        <v/>
      </c>
      <c r="C332" s="42" t="str">
        <f t="shared" si="15"/>
        <v/>
      </c>
      <c r="D332" s="42" t="str">
        <f t="shared" si="17"/>
        <v/>
      </c>
      <c r="E332" s="42" t="str">
        <f>IF(D332&lt;&gt;"",$D$6/12*(1-Info!$B$4),"")</f>
        <v/>
      </c>
      <c r="F332" s="42" t="str">
        <f>IF(D332&lt;&gt;"",(MONTH(Ngay_Giai_Ngan)=MONTH(B332)+1)*Info!$E$10,"")</f>
        <v/>
      </c>
      <c r="G332" s="63" t="str">
        <f t="shared" si="16"/>
        <v/>
      </c>
    </row>
    <row r="333" spans="1:7" x14ac:dyDescent="0.25">
      <c r="A333" s="40" t="str">
        <f>'CF_Mua nha'!A340</f>
        <v/>
      </c>
      <c r="B333" s="41" t="str">
        <f>'CF_Mua nha'!B340</f>
        <v/>
      </c>
      <c r="C333" s="42" t="str">
        <f t="shared" si="15"/>
        <v/>
      </c>
      <c r="D333" s="42" t="str">
        <f t="shared" si="17"/>
        <v/>
      </c>
      <c r="E333" s="42" t="str">
        <f>IF(D333&lt;&gt;"",$D$6/12*(1-Info!$B$4),"")</f>
        <v/>
      </c>
      <c r="F333" s="42" t="str">
        <f>IF(D333&lt;&gt;"",(MONTH(Ngay_Giai_Ngan)=MONTH(B333)+1)*Info!$E$10,"")</f>
        <v/>
      </c>
      <c r="G333" s="63" t="str">
        <f t="shared" si="16"/>
        <v/>
      </c>
    </row>
    <row r="334" spans="1:7" x14ac:dyDescent="0.25">
      <c r="A334" s="40" t="str">
        <f>'CF_Mua nha'!A341</f>
        <v/>
      </c>
      <c r="B334" s="41" t="str">
        <f>'CF_Mua nha'!B341</f>
        <v/>
      </c>
      <c r="C334" s="42" t="str">
        <f t="shared" si="15"/>
        <v/>
      </c>
      <c r="D334" s="42" t="str">
        <f t="shared" si="17"/>
        <v/>
      </c>
      <c r="E334" s="42" t="str">
        <f>IF(D334&lt;&gt;"",$D$6/12*(1-Info!$B$4),"")</f>
        <v/>
      </c>
      <c r="F334" s="42" t="str">
        <f>IF(D334&lt;&gt;"",(MONTH(Ngay_Giai_Ngan)=MONTH(B334)+1)*Info!$E$10,"")</f>
        <v/>
      </c>
      <c r="G334" s="63" t="str">
        <f t="shared" si="16"/>
        <v/>
      </c>
    </row>
    <row r="335" spans="1:7" x14ac:dyDescent="0.25">
      <c r="A335" s="40" t="str">
        <f>'CF_Mua nha'!A342</f>
        <v/>
      </c>
      <c r="B335" s="41" t="str">
        <f>'CF_Mua nha'!B342</f>
        <v/>
      </c>
      <c r="C335" s="42" t="str">
        <f t="shared" si="15"/>
        <v/>
      </c>
      <c r="D335" s="42" t="str">
        <f t="shared" si="17"/>
        <v/>
      </c>
      <c r="E335" s="42" t="str">
        <f>IF(D335&lt;&gt;"",$D$6/12*(1-Info!$B$4),"")</f>
        <v/>
      </c>
      <c r="F335" s="42" t="str">
        <f>IF(D335&lt;&gt;"",(MONTH(Ngay_Giai_Ngan)=MONTH(B335)+1)*Info!$E$10,"")</f>
        <v/>
      </c>
      <c r="G335" s="63" t="str">
        <f t="shared" si="16"/>
        <v/>
      </c>
    </row>
    <row r="336" spans="1:7" x14ac:dyDescent="0.25">
      <c r="A336" s="40" t="str">
        <f>'CF_Mua nha'!A343</f>
        <v/>
      </c>
      <c r="B336" s="41" t="str">
        <f>'CF_Mua nha'!B343</f>
        <v/>
      </c>
      <c r="C336" s="42" t="str">
        <f t="shared" si="15"/>
        <v/>
      </c>
      <c r="D336" s="42" t="str">
        <f t="shared" si="17"/>
        <v/>
      </c>
      <c r="E336" s="42" t="str">
        <f>IF(D336&lt;&gt;"",$D$6/12*(1-Info!$B$4),"")</f>
        <v/>
      </c>
      <c r="F336" s="42" t="str">
        <f>IF(D336&lt;&gt;"",(MONTH(Ngay_Giai_Ngan)=MONTH(B336)+1)*Info!$E$10,"")</f>
        <v/>
      </c>
      <c r="G336" s="63" t="str">
        <f t="shared" si="16"/>
        <v/>
      </c>
    </row>
    <row r="337" spans="1:7" x14ac:dyDescent="0.25">
      <c r="A337" s="40" t="str">
        <f>'CF_Mua nha'!A344</f>
        <v/>
      </c>
      <c r="B337" s="41" t="str">
        <f>'CF_Mua nha'!B344</f>
        <v/>
      </c>
      <c r="C337" s="42" t="str">
        <f t="shared" si="15"/>
        <v/>
      </c>
      <c r="D337" s="42" t="str">
        <f t="shared" si="17"/>
        <v/>
      </c>
      <c r="E337" s="42" t="str">
        <f>IF(D337&lt;&gt;"",$D$6/12*(1-Info!$B$4),"")</f>
        <v/>
      </c>
      <c r="F337" s="42" t="str">
        <f>IF(D337&lt;&gt;"",(MONTH(Ngay_Giai_Ngan)=MONTH(B337)+1)*Info!$E$10,"")</f>
        <v/>
      </c>
      <c r="G337" s="63" t="str">
        <f t="shared" si="16"/>
        <v/>
      </c>
    </row>
    <row r="338" spans="1:7" x14ac:dyDescent="0.25">
      <c r="A338" s="40" t="str">
        <f>'CF_Mua nha'!A345</f>
        <v/>
      </c>
      <c r="B338" s="41" t="str">
        <f>'CF_Mua nha'!B345</f>
        <v/>
      </c>
      <c r="C338" s="42" t="str">
        <f t="shared" si="15"/>
        <v/>
      </c>
      <c r="D338" s="42" t="str">
        <f t="shared" si="17"/>
        <v/>
      </c>
      <c r="E338" s="42" t="str">
        <f>IF(D338&lt;&gt;"",$D$6/12*(1-Info!$B$4),"")</f>
        <v/>
      </c>
      <c r="F338" s="42" t="str">
        <f>IF(D338&lt;&gt;"",(MONTH(Ngay_Giai_Ngan)=MONTH(B338)+1)*Info!$E$10,"")</f>
        <v/>
      </c>
      <c r="G338" s="63" t="str">
        <f t="shared" si="16"/>
        <v/>
      </c>
    </row>
    <row r="339" spans="1:7" x14ac:dyDescent="0.25">
      <c r="A339" s="40" t="str">
        <f>'CF_Mua nha'!A346</f>
        <v/>
      </c>
      <c r="B339" s="41" t="str">
        <f>'CF_Mua nha'!B346</f>
        <v/>
      </c>
      <c r="C339" s="42" t="str">
        <f t="shared" si="15"/>
        <v/>
      </c>
      <c r="D339" s="42" t="str">
        <f t="shared" si="17"/>
        <v/>
      </c>
      <c r="E339" s="42" t="str">
        <f>IF(D339&lt;&gt;"",$D$6/12*(1-Info!$B$4),"")</f>
        <v/>
      </c>
      <c r="F339" s="42" t="str">
        <f>IF(D339&lt;&gt;"",(MONTH(Ngay_Giai_Ngan)=MONTH(B339)+1)*Info!$E$10,"")</f>
        <v/>
      </c>
      <c r="G339" s="63" t="str">
        <f t="shared" si="16"/>
        <v/>
      </c>
    </row>
    <row r="340" spans="1:7" x14ac:dyDescent="0.25">
      <c r="A340" s="40" t="str">
        <f>'CF_Mua nha'!A347</f>
        <v/>
      </c>
      <c r="B340" s="41" t="str">
        <f>'CF_Mua nha'!B347</f>
        <v/>
      </c>
      <c r="C340" s="42" t="str">
        <f t="shared" si="15"/>
        <v/>
      </c>
      <c r="D340" s="42" t="str">
        <f t="shared" si="17"/>
        <v/>
      </c>
      <c r="E340" s="42" t="str">
        <f>IF(D340&lt;&gt;"",$D$6/12*(1-Info!$B$4),"")</f>
        <v/>
      </c>
      <c r="F340" s="42" t="str">
        <f>IF(D340&lt;&gt;"",(MONTH(Ngay_Giai_Ngan)=MONTH(B340)+1)*Info!$E$10,"")</f>
        <v/>
      </c>
      <c r="G340" s="63" t="str">
        <f t="shared" si="16"/>
        <v/>
      </c>
    </row>
    <row r="341" spans="1:7" x14ac:dyDescent="0.25">
      <c r="A341" s="40" t="str">
        <f>'CF_Mua nha'!A348</f>
        <v/>
      </c>
      <c r="B341" s="41" t="str">
        <f>'CF_Mua nha'!B348</f>
        <v/>
      </c>
      <c r="C341" s="42" t="str">
        <f t="shared" si="15"/>
        <v/>
      </c>
      <c r="D341" s="42" t="str">
        <f t="shared" si="17"/>
        <v/>
      </c>
      <c r="E341" s="42" t="str">
        <f>IF(D341&lt;&gt;"",$D$6/12*(1-Info!$B$4),"")</f>
        <v/>
      </c>
      <c r="F341" s="42" t="str">
        <f>IF(D341&lt;&gt;"",(MONTH(Ngay_Giai_Ngan)=MONTH(B341)+1)*Info!$E$10,"")</f>
        <v/>
      </c>
      <c r="G341" s="63" t="str">
        <f t="shared" si="16"/>
        <v/>
      </c>
    </row>
    <row r="342" spans="1:7" x14ac:dyDescent="0.25">
      <c r="A342" s="40" t="str">
        <f>'CF_Mua nha'!A349</f>
        <v/>
      </c>
      <c r="B342" s="41" t="str">
        <f>'CF_Mua nha'!B349</f>
        <v/>
      </c>
      <c r="C342" s="42" t="str">
        <f t="shared" si="15"/>
        <v/>
      </c>
      <c r="D342" s="42" t="str">
        <f t="shared" si="17"/>
        <v/>
      </c>
      <c r="E342" s="42" t="str">
        <f>IF(D342&lt;&gt;"",$D$6/12*(1-Info!$B$4),"")</f>
        <v/>
      </c>
      <c r="F342" s="42" t="str">
        <f>IF(D342&lt;&gt;"",(MONTH(Ngay_Giai_Ngan)=MONTH(B342)+1)*Info!$E$10,"")</f>
        <v/>
      </c>
      <c r="G342" s="63" t="str">
        <f t="shared" si="16"/>
        <v/>
      </c>
    </row>
    <row r="343" spans="1:7" x14ac:dyDescent="0.25">
      <c r="A343" s="40" t="str">
        <f>'CF_Mua nha'!A350</f>
        <v/>
      </c>
      <c r="B343" s="41" t="str">
        <f>'CF_Mua nha'!B350</f>
        <v/>
      </c>
      <c r="C343" s="42" t="str">
        <f t="shared" si="15"/>
        <v/>
      </c>
      <c r="D343" s="42" t="str">
        <f t="shared" si="17"/>
        <v/>
      </c>
      <c r="E343" s="42" t="str">
        <f>IF(D343&lt;&gt;"",$D$6/12*(1-Info!$B$4),"")</f>
        <v/>
      </c>
      <c r="F343" s="42" t="str">
        <f>IF(D343&lt;&gt;"",(MONTH(Ngay_Giai_Ngan)=MONTH(B343)+1)*Info!$E$10,"")</f>
        <v/>
      </c>
      <c r="G343" s="63" t="str">
        <f t="shared" si="16"/>
        <v/>
      </c>
    </row>
    <row r="344" spans="1:7" x14ac:dyDescent="0.25">
      <c r="A344" s="40" t="str">
        <f>'CF_Mua nha'!A351</f>
        <v/>
      </c>
      <c r="B344" s="41" t="str">
        <f>'CF_Mua nha'!B351</f>
        <v/>
      </c>
      <c r="C344" s="42" t="str">
        <f t="shared" si="15"/>
        <v/>
      </c>
      <c r="D344" s="42" t="str">
        <f t="shared" si="17"/>
        <v/>
      </c>
      <c r="E344" s="42" t="str">
        <f>IF(D344&lt;&gt;"",$D$6/12*(1-Info!$B$4),"")</f>
        <v/>
      </c>
      <c r="F344" s="42" t="str">
        <f>IF(D344&lt;&gt;"",(MONTH(Ngay_Giai_Ngan)=MONTH(B344)+1)*Info!$E$10,"")</f>
        <v/>
      </c>
      <c r="G344" s="63" t="str">
        <f t="shared" si="16"/>
        <v/>
      </c>
    </row>
    <row r="345" spans="1:7" x14ac:dyDescent="0.25">
      <c r="A345" s="40" t="str">
        <f>'CF_Mua nha'!A352</f>
        <v/>
      </c>
      <c r="B345" s="41" t="str">
        <f>'CF_Mua nha'!B352</f>
        <v/>
      </c>
      <c r="C345" s="42" t="str">
        <f t="shared" si="15"/>
        <v/>
      </c>
      <c r="D345" s="42" t="str">
        <f t="shared" si="17"/>
        <v/>
      </c>
      <c r="E345" s="42" t="str">
        <f>IF(D345&lt;&gt;"",$D$6/12*(1-Info!$B$4),"")</f>
        <v/>
      </c>
      <c r="F345" s="42" t="str">
        <f>IF(D345&lt;&gt;"",(MONTH(Ngay_Giai_Ngan)=MONTH(B345)+1)*Info!$E$10,"")</f>
        <v/>
      </c>
      <c r="G345" s="63" t="str">
        <f t="shared" si="16"/>
        <v/>
      </c>
    </row>
    <row r="346" spans="1:7" x14ac:dyDescent="0.25">
      <c r="A346" s="40" t="str">
        <f>'CF_Mua nha'!A353</f>
        <v/>
      </c>
      <c r="B346" s="41" t="str">
        <f>'CF_Mua nha'!B353</f>
        <v/>
      </c>
      <c r="C346" s="42" t="str">
        <f t="shared" si="15"/>
        <v/>
      </c>
      <c r="D346" s="42" t="str">
        <f t="shared" si="17"/>
        <v/>
      </c>
      <c r="E346" s="42" t="str">
        <f>IF(D346&lt;&gt;"",$D$6/12*(1-Info!$B$4),"")</f>
        <v/>
      </c>
      <c r="F346" s="42" t="str">
        <f>IF(D346&lt;&gt;"",(MONTH(Ngay_Giai_Ngan)=MONTH(B346)+1)*Info!$E$10,"")</f>
        <v/>
      </c>
      <c r="G346" s="63" t="str">
        <f t="shared" si="16"/>
        <v/>
      </c>
    </row>
    <row r="347" spans="1:7" x14ac:dyDescent="0.25">
      <c r="A347" s="40" t="str">
        <f>'CF_Mua nha'!A354</f>
        <v/>
      </c>
      <c r="B347" s="41" t="str">
        <f>'CF_Mua nha'!B354</f>
        <v/>
      </c>
      <c r="C347" s="42" t="str">
        <f t="shared" si="15"/>
        <v/>
      </c>
      <c r="D347" s="42" t="str">
        <f t="shared" si="17"/>
        <v/>
      </c>
      <c r="E347" s="42" t="str">
        <f>IF(D347&lt;&gt;"",$D$6/12*(1-Info!$B$4),"")</f>
        <v/>
      </c>
      <c r="F347" s="42" t="str">
        <f>IF(D347&lt;&gt;"",(MONTH(Ngay_Giai_Ngan)=MONTH(B347)+1)*Info!$E$10,"")</f>
        <v/>
      </c>
      <c r="G347" s="63" t="str">
        <f t="shared" si="16"/>
        <v/>
      </c>
    </row>
    <row r="348" spans="1:7" x14ac:dyDescent="0.25">
      <c r="A348" s="40" t="str">
        <f>'CF_Mua nha'!A355</f>
        <v/>
      </c>
      <c r="B348" s="41" t="str">
        <f>'CF_Mua nha'!B355</f>
        <v/>
      </c>
      <c r="C348" s="42" t="str">
        <f t="shared" si="15"/>
        <v/>
      </c>
      <c r="D348" s="42" t="str">
        <f t="shared" si="17"/>
        <v/>
      </c>
      <c r="E348" s="42" t="str">
        <f>IF(D348&lt;&gt;"",$D$6/12*(1-Info!$B$4),"")</f>
        <v/>
      </c>
      <c r="F348" s="42" t="str">
        <f>IF(D348&lt;&gt;"",(MONTH(Ngay_Giai_Ngan)=MONTH(B348)+1)*Info!$E$10,"")</f>
        <v/>
      </c>
      <c r="G348" s="63" t="str">
        <f t="shared" si="16"/>
        <v/>
      </c>
    </row>
    <row r="349" spans="1:7" x14ac:dyDescent="0.25">
      <c r="A349" s="40" t="str">
        <f>'CF_Mua nha'!A356</f>
        <v/>
      </c>
      <c r="B349" s="41" t="str">
        <f>'CF_Mua nha'!B356</f>
        <v/>
      </c>
      <c r="C349" s="42" t="str">
        <f t="shared" si="15"/>
        <v/>
      </c>
      <c r="D349" s="42" t="str">
        <f t="shared" si="17"/>
        <v/>
      </c>
      <c r="E349" s="42" t="str">
        <f>IF(D349&lt;&gt;"",$D$6/12*(1-Info!$B$4),"")</f>
        <v/>
      </c>
      <c r="F349" s="42" t="str">
        <f>IF(D349&lt;&gt;"",(MONTH(Ngay_Giai_Ngan)=MONTH(B349)+1)*Info!$E$10,"")</f>
        <v/>
      </c>
      <c r="G349" s="63" t="str">
        <f t="shared" si="16"/>
        <v/>
      </c>
    </row>
    <row r="350" spans="1:7" x14ac:dyDescent="0.25">
      <c r="A350" s="40" t="str">
        <f>'CF_Mua nha'!A357</f>
        <v/>
      </c>
      <c r="B350" s="41" t="str">
        <f>'CF_Mua nha'!B357</f>
        <v/>
      </c>
      <c r="C350" s="42" t="str">
        <f t="shared" si="15"/>
        <v/>
      </c>
      <c r="D350" s="42" t="str">
        <f t="shared" si="17"/>
        <v/>
      </c>
      <c r="E350" s="42" t="str">
        <f>IF(D350&lt;&gt;"",$D$6/12*(1-Info!$B$4),"")</f>
        <v/>
      </c>
      <c r="F350" s="42" t="str">
        <f>IF(D350&lt;&gt;"",(MONTH(Ngay_Giai_Ngan)=MONTH(B350)+1)*Info!$E$10,"")</f>
        <v/>
      </c>
      <c r="G350" s="63" t="str">
        <f t="shared" si="16"/>
        <v/>
      </c>
    </row>
    <row r="351" spans="1:7" x14ac:dyDescent="0.25">
      <c r="A351" s="40" t="str">
        <f>'CF_Mua nha'!A358</f>
        <v/>
      </c>
      <c r="B351" s="41" t="str">
        <f>'CF_Mua nha'!B358</f>
        <v/>
      </c>
      <c r="C351" s="42" t="str">
        <f t="shared" si="15"/>
        <v/>
      </c>
      <c r="D351" s="42" t="str">
        <f t="shared" si="17"/>
        <v/>
      </c>
      <c r="E351" s="42" t="str">
        <f>IF(D351&lt;&gt;"",$D$6/12*(1-Info!$B$4),"")</f>
        <v/>
      </c>
      <c r="F351" s="42" t="str">
        <f>IF(D351&lt;&gt;"",(MONTH(Ngay_Giai_Ngan)=MONTH(B351)+1)*Info!$E$10,"")</f>
        <v/>
      </c>
      <c r="G351" s="63" t="str">
        <f t="shared" si="16"/>
        <v/>
      </c>
    </row>
    <row r="352" spans="1:7" x14ac:dyDescent="0.25">
      <c r="A352" s="40" t="str">
        <f>'CF_Mua nha'!A359</f>
        <v/>
      </c>
      <c r="B352" s="41" t="str">
        <f>'CF_Mua nha'!B359</f>
        <v/>
      </c>
      <c r="C352" s="42" t="str">
        <f t="shared" si="15"/>
        <v/>
      </c>
      <c r="D352" s="42" t="str">
        <f t="shared" si="17"/>
        <v/>
      </c>
      <c r="E352" s="42" t="str">
        <f>IF(D352&lt;&gt;"",$D$6/12*(1-Info!$B$4),"")</f>
        <v/>
      </c>
      <c r="F352" s="42" t="str">
        <f>IF(D352&lt;&gt;"",(MONTH(Ngay_Giai_Ngan)=MONTH(B352)+1)*Info!$E$10,"")</f>
        <v/>
      </c>
      <c r="G352" s="63" t="str">
        <f t="shared" si="16"/>
        <v/>
      </c>
    </row>
    <row r="353" spans="1:7" x14ac:dyDescent="0.25">
      <c r="A353" s="40" t="str">
        <f>'CF_Mua nha'!A360</f>
        <v/>
      </c>
      <c r="B353" s="41" t="str">
        <f>'CF_Mua nha'!B360</f>
        <v/>
      </c>
      <c r="C353" s="42" t="str">
        <f t="shared" si="15"/>
        <v/>
      </c>
      <c r="D353" s="42" t="str">
        <f t="shared" si="17"/>
        <v/>
      </c>
      <c r="E353" s="42" t="str">
        <f>IF(D353&lt;&gt;"",$D$6/12*(1-Info!$B$4),"")</f>
        <v/>
      </c>
      <c r="F353" s="42" t="str">
        <f>IF(D353&lt;&gt;"",(MONTH(Ngay_Giai_Ngan)=MONTH(B353)+1)*Info!$E$10,"")</f>
        <v/>
      </c>
      <c r="G353" s="63" t="str">
        <f t="shared" si="16"/>
        <v/>
      </c>
    </row>
    <row r="354" spans="1:7" x14ac:dyDescent="0.25">
      <c r="A354" s="40" t="str">
        <f>'CF_Mua nha'!A361</f>
        <v/>
      </c>
      <c r="B354" s="41" t="str">
        <f>'CF_Mua nha'!B361</f>
        <v/>
      </c>
      <c r="C354" s="42" t="str">
        <f t="shared" si="15"/>
        <v/>
      </c>
      <c r="D354" s="42" t="str">
        <f t="shared" si="17"/>
        <v/>
      </c>
      <c r="E354" s="42" t="str">
        <f>IF(D354&lt;&gt;"",$D$6/12*(1-Info!$B$4),"")</f>
        <v/>
      </c>
      <c r="F354" s="42" t="str">
        <f>IF(D354&lt;&gt;"",(MONTH(Ngay_Giai_Ngan)=MONTH(B354)+1)*Info!$E$10,"")</f>
        <v/>
      </c>
      <c r="G354" s="63" t="str">
        <f t="shared" si="16"/>
        <v/>
      </c>
    </row>
    <row r="355" spans="1:7" x14ac:dyDescent="0.25">
      <c r="A355" s="40" t="str">
        <f>'CF_Mua nha'!A362</f>
        <v/>
      </c>
      <c r="B355" s="41" t="str">
        <f>'CF_Mua nha'!B362</f>
        <v/>
      </c>
      <c r="C355" s="42" t="str">
        <f t="shared" si="15"/>
        <v/>
      </c>
      <c r="D355" s="42" t="str">
        <f t="shared" si="17"/>
        <v/>
      </c>
      <c r="E355" s="42" t="str">
        <f>IF(D355&lt;&gt;"",$D$6/12*(1-Info!$B$4),"")</f>
        <v/>
      </c>
      <c r="F355" s="42" t="str">
        <f>IF(D355&lt;&gt;"",(MONTH(Ngay_Giai_Ngan)=MONTH(B355)+1)*Info!$E$10,"")</f>
        <v/>
      </c>
      <c r="G355" s="63" t="str">
        <f t="shared" si="16"/>
        <v/>
      </c>
    </row>
    <row r="356" spans="1:7" x14ac:dyDescent="0.25">
      <c r="A356" s="40" t="str">
        <f>'CF_Mua nha'!A363</f>
        <v/>
      </c>
      <c r="B356" s="41" t="str">
        <f>'CF_Mua nha'!B363</f>
        <v/>
      </c>
      <c r="C356" s="42" t="str">
        <f t="shared" si="15"/>
        <v/>
      </c>
      <c r="D356" s="42" t="str">
        <f t="shared" si="17"/>
        <v/>
      </c>
      <c r="E356" s="42" t="str">
        <f>IF(D356&lt;&gt;"",$D$6/12*(1-Info!$B$4),"")</f>
        <v/>
      </c>
      <c r="F356" s="42" t="str">
        <f>IF(D356&lt;&gt;"",(MONTH(Ngay_Giai_Ngan)=MONTH(B356)+1)*Info!$E$10,"")</f>
        <v/>
      </c>
      <c r="G356" s="63" t="str">
        <f t="shared" si="16"/>
        <v/>
      </c>
    </row>
    <row r="357" spans="1:7" x14ac:dyDescent="0.25">
      <c r="A357" s="40" t="str">
        <f>'CF_Mua nha'!A364</f>
        <v/>
      </c>
      <c r="B357" s="41" t="str">
        <f>'CF_Mua nha'!B364</f>
        <v/>
      </c>
      <c r="C357" s="42" t="str">
        <f t="shared" si="15"/>
        <v/>
      </c>
      <c r="D357" s="42" t="str">
        <f t="shared" si="17"/>
        <v/>
      </c>
      <c r="E357" s="42" t="str">
        <f>IF(D357&lt;&gt;"",$D$6/12*(1-Info!$B$4),"")</f>
        <v/>
      </c>
      <c r="F357" s="42" t="str">
        <f>IF(D357&lt;&gt;"",(MONTH(Ngay_Giai_Ngan)=MONTH(B357)+1)*Info!$E$10,"")</f>
        <v/>
      </c>
      <c r="G357" s="63" t="str">
        <f t="shared" si="16"/>
        <v/>
      </c>
    </row>
    <row r="358" spans="1:7" x14ac:dyDescent="0.25">
      <c r="A358" s="40" t="str">
        <f>'CF_Mua nha'!A365</f>
        <v/>
      </c>
      <c r="B358" s="41" t="str">
        <f>'CF_Mua nha'!B365</f>
        <v/>
      </c>
      <c r="C358" s="42" t="str">
        <f t="shared" si="15"/>
        <v/>
      </c>
      <c r="D358" s="42" t="str">
        <f t="shared" si="17"/>
        <v/>
      </c>
      <c r="E358" s="42" t="str">
        <f>IF(D358&lt;&gt;"",$D$6/12*(1-Info!$B$4),"")</f>
        <v/>
      </c>
      <c r="F358" s="42" t="str">
        <f>IF(D358&lt;&gt;"",(MONTH(Ngay_Giai_Ngan)=MONTH(B358)+1)*Info!$E$10,"")</f>
        <v/>
      </c>
      <c r="G358" s="63" t="str">
        <f t="shared" si="16"/>
        <v/>
      </c>
    </row>
    <row r="359" spans="1:7" x14ac:dyDescent="0.25">
      <c r="A359" s="40" t="str">
        <f>'CF_Mua nha'!A366</f>
        <v/>
      </c>
      <c r="B359" s="41" t="str">
        <f>'CF_Mua nha'!B366</f>
        <v/>
      </c>
      <c r="C359" s="42" t="str">
        <f t="shared" si="15"/>
        <v/>
      </c>
      <c r="D359" s="42" t="str">
        <f t="shared" si="17"/>
        <v/>
      </c>
      <c r="E359" s="42" t="str">
        <f>IF(D359&lt;&gt;"",$D$6/12*(1-Info!$B$4),"")</f>
        <v/>
      </c>
      <c r="F359" s="42" t="str">
        <f>IF(D359&lt;&gt;"",(MONTH(Ngay_Giai_Ngan)=MONTH(B359)+1)*Info!$E$10,"")</f>
        <v/>
      </c>
      <c r="G359" s="63" t="str">
        <f t="shared" si="16"/>
        <v/>
      </c>
    </row>
    <row r="360" spans="1:7" x14ac:dyDescent="0.25">
      <c r="A360" s="40" t="str">
        <f>'CF_Mua nha'!A367</f>
        <v/>
      </c>
      <c r="B360" s="41" t="str">
        <f>'CF_Mua nha'!B367</f>
        <v/>
      </c>
      <c r="C360" s="42" t="str">
        <f t="shared" si="15"/>
        <v/>
      </c>
      <c r="D360" s="42" t="str">
        <f t="shared" si="17"/>
        <v/>
      </c>
      <c r="E360" s="42" t="str">
        <f>IF(D360&lt;&gt;"",$D$6/12*(1-Info!$B$4),"")</f>
        <v/>
      </c>
      <c r="F360" s="42" t="str">
        <f>IF(D360&lt;&gt;"",(MONTH(Ngay_Giai_Ngan)=MONTH(B360)+1)*Info!$E$10,"")</f>
        <v/>
      </c>
      <c r="G360" s="63" t="str">
        <f t="shared" si="16"/>
        <v/>
      </c>
    </row>
    <row r="361" spans="1:7" x14ac:dyDescent="0.25">
      <c r="A361" s="40" t="str">
        <f>'CF_Mua nha'!A368</f>
        <v/>
      </c>
      <c r="B361" s="41" t="str">
        <f>'CF_Mua nha'!B368</f>
        <v/>
      </c>
      <c r="C361" s="42" t="str">
        <f t="shared" si="15"/>
        <v/>
      </c>
      <c r="D361" s="42" t="str">
        <f t="shared" si="17"/>
        <v/>
      </c>
      <c r="E361" s="42" t="str">
        <f>IF(D361&lt;&gt;"",$D$6/12*(1-Info!$B$4),"")</f>
        <v/>
      </c>
      <c r="F361" s="42" t="str">
        <f>IF(D361&lt;&gt;"",(MONTH(Ngay_Giai_Ngan)=MONTH(B361)+1)*Info!$E$10,"")</f>
        <v/>
      </c>
      <c r="G361" s="63" t="str">
        <f t="shared" si="16"/>
        <v/>
      </c>
    </row>
    <row r="362" spans="1:7" x14ac:dyDescent="0.25">
      <c r="A362" s="40" t="str">
        <f>'CF_Mua nha'!A369</f>
        <v/>
      </c>
      <c r="B362" s="41" t="str">
        <f>'CF_Mua nha'!B369</f>
        <v/>
      </c>
      <c r="C362" s="42" t="str">
        <f t="shared" si="15"/>
        <v/>
      </c>
      <c r="D362" s="42" t="str">
        <f t="shared" si="17"/>
        <v/>
      </c>
      <c r="E362" s="42" t="str">
        <f>IF(D362&lt;&gt;"",$D$6/12*(1-Info!$B$4),"")</f>
        <v/>
      </c>
      <c r="F362" s="42" t="str">
        <f>IF(D362&lt;&gt;"",(MONTH(Ngay_Giai_Ngan)=MONTH(B362)+1)*Info!$E$10,"")</f>
        <v/>
      </c>
      <c r="G362" s="63" t="str">
        <f t="shared" si="16"/>
        <v/>
      </c>
    </row>
    <row r="363" spans="1:7" x14ac:dyDescent="0.25">
      <c r="A363" s="40" t="str">
        <f>'CF_Mua nha'!A370</f>
        <v/>
      </c>
      <c r="B363" s="41" t="str">
        <f>'CF_Mua nha'!B370</f>
        <v/>
      </c>
      <c r="C363" s="42" t="str">
        <f t="shared" si="15"/>
        <v/>
      </c>
      <c r="D363" s="42" t="str">
        <f t="shared" si="17"/>
        <v/>
      </c>
      <c r="E363" s="42" t="str">
        <f>IF(D363&lt;&gt;"",$D$6/12*(1-Info!$B$4),"")</f>
        <v/>
      </c>
      <c r="F363" s="42" t="str">
        <f>IF(D363&lt;&gt;"",(MONTH(Ngay_Giai_Ngan)=MONTH(B363)+1)*Info!$E$10,"")</f>
        <v/>
      </c>
      <c r="G363" s="63" t="str">
        <f t="shared" si="16"/>
        <v/>
      </c>
    </row>
    <row r="364" spans="1:7" x14ac:dyDescent="0.25">
      <c r="A364" s="40" t="str">
        <f>'CF_Mua nha'!A371</f>
        <v/>
      </c>
      <c r="B364" s="41" t="str">
        <f>'CF_Mua nha'!B371</f>
        <v/>
      </c>
      <c r="C364" s="42" t="str">
        <f t="shared" si="15"/>
        <v/>
      </c>
      <c r="D364" s="42" t="str">
        <f t="shared" si="17"/>
        <v/>
      </c>
      <c r="E364" s="42" t="str">
        <f>IF(D364&lt;&gt;"",$D$6/12*(1-Info!$B$4),"")</f>
        <v/>
      </c>
      <c r="F364" s="42" t="str">
        <f>IF(D364&lt;&gt;"",(MONTH(Ngay_Giai_Ngan)=MONTH(B364)+1)*Info!$E$10,"")</f>
        <v/>
      </c>
      <c r="G364" s="63" t="str">
        <f t="shared" si="16"/>
        <v/>
      </c>
    </row>
    <row r="365" spans="1:7" x14ac:dyDescent="0.25">
      <c r="A365" s="40" t="str">
        <f>'CF_Mua nha'!A372</f>
        <v/>
      </c>
      <c r="B365" s="41" t="str">
        <f>'CF_Mua nha'!B372</f>
        <v/>
      </c>
      <c r="C365" s="42" t="str">
        <f t="shared" si="15"/>
        <v/>
      </c>
      <c r="D365" s="42" t="str">
        <f t="shared" si="17"/>
        <v/>
      </c>
      <c r="E365" s="42" t="str">
        <f>IF(D365&lt;&gt;"",$D$6/12*(1-Info!$B$4),"")</f>
        <v/>
      </c>
      <c r="F365" s="42" t="str">
        <f>IF(D365&lt;&gt;"",(MONTH(Ngay_Giai_Ngan)=MONTH(B365)+1)*Info!$E$10,"")</f>
        <v/>
      </c>
      <c r="G365" s="63" t="str">
        <f t="shared" si="16"/>
        <v/>
      </c>
    </row>
    <row r="366" spans="1:7" x14ac:dyDescent="0.25">
      <c r="A366" s="40" t="str">
        <f>'CF_Mua nha'!A373</f>
        <v/>
      </c>
      <c r="B366" s="41" t="str">
        <f>'CF_Mua nha'!B373</f>
        <v/>
      </c>
      <c r="C366" s="42" t="str">
        <f t="shared" si="15"/>
        <v/>
      </c>
      <c r="D366" s="42" t="str">
        <f t="shared" si="17"/>
        <v/>
      </c>
      <c r="E366" s="42" t="str">
        <f>IF(D366&lt;&gt;"",$D$6/12*(1-Info!$B$4),"")</f>
        <v/>
      </c>
      <c r="F366" s="42" t="str">
        <f>IF(D366&lt;&gt;"",(MONTH(Ngay_Giai_Ngan)=MONTH(B366)+1)*Info!$E$10,"")</f>
        <v/>
      </c>
      <c r="G366" s="63" t="str">
        <f t="shared" si="16"/>
        <v/>
      </c>
    </row>
    <row r="367" spans="1:7" x14ac:dyDescent="0.25">
      <c r="A367" s="40" t="str">
        <f>'CF_Mua nha'!A374</f>
        <v/>
      </c>
      <c r="B367" s="41" t="str">
        <f>'CF_Mua nha'!B374</f>
        <v/>
      </c>
      <c r="C367" s="42" t="str">
        <f t="shared" si="15"/>
        <v/>
      </c>
      <c r="D367" s="42" t="str">
        <f t="shared" si="17"/>
        <v/>
      </c>
      <c r="E367" s="42" t="str">
        <f>IF(D367&lt;&gt;"",$D$6/12*(1-Info!$B$4),"")</f>
        <v/>
      </c>
      <c r="F367" s="42" t="str">
        <f>IF(D367&lt;&gt;"",(MONTH(Ngay_Giai_Ngan)=MONTH(B367)+1)*Info!$E$10,"")</f>
        <v/>
      </c>
      <c r="G367" s="63" t="str">
        <f t="shared" si="16"/>
        <v/>
      </c>
    </row>
    <row r="368" spans="1:7" x14ac:dyDescent="0.25">
      <c r="A368" s="40" t="str">
        <f>'CF_Mua nha'!A375</f>
        <v/>
      </c>
      <c r="B368" s="41" t="str">
        <f>'CF_Mua nha'!B375</f>
        <v/>
      </c>
      <c r="C368" s="42" t="str">
        <f t="shared" si="15"/>
        <v/>
      </c>
      <c r="D368" s="42" t="str">
        <f t="shared" si="17"/>
        <v/>
      </c>
      <c r="E368" s="42" t="str">
        <f>IF(D368&lt;&gt;"",$D$6/12*(1-Info!$B$4),"")</f>
        <v/>
      </c>
      <c r="F368" s="42" t="str">
        <f>IF(D368&lt;&gt;"",(MONTH(Ngay_Giai_Ngan)=MONTH(B368)+1)*Info!$E$10,"")</f>
        <v/>
      </c>
      <c r="G368" s="63" t="str">
        <f t="shared" si="16"/>
        <v/>
      </c>
    </row>
    <row r="369" spans="1:7" x14ac:dyDescent="0.25">
      <c r="A369" s="40" t="str">
        <f>'CF_Mua nha'!A376</f>
        <v/>
      </c>
      <c r="B369" s="41">
        <f>'CF_Mua nha'!B376</f>
        <v>0</v>
      </c>
      <c r="C369" s="42" t="str">
        <f t="shared" ref="C369:C432" si="18">IF(A369&lt;&gt;"",Loan_Amount,"")</f>
        <v/>
      </c>
      <c r="D369" s="42" t="str">
        <f t="shared" ref="D369:D432" si="19">IF(C369="","",$D$6/12+G368)</f>
        <v/>
      </c>
      <c r="E369" s="42" t="str">
        <f>IF(D369&lt;&gt;"",$D$6/12*(1-Info!$B$4),"")</f>
        <v/>
      </c>
      <c r="F369" s="42" t="str">
        <f>IF(D369&lt;&gt;"",(MONTH(Ngay_Giai_Ngan)=MONTH(B369)+1)*Info!$E$10,"")</f>
        <v/>
      </c>
      <c r="G369" s="63" t="str">
        <f t="shared" ref="G369:G432" si="20">IF(D369&lt;&gt;"",D369-E369+F369-C369,"")</f>
        <v/>
      </c>
    </row>
    <row r="370" spans="1:7" x14ac:dyDescent="0.25">
      <c r="A370" s="40" t="str">
        <f>'CF_Mua nha'!A377</f>
        <v/>
      </c>
      <c r="B370" s="41">
        <f>'CF_Mua nha'!B377</f>
        <v>0</v>
      </c>
      <c r="C370" s="42" t="str">
        <f t="shared" si="18"/>
        <v/>
      </c>
      <c r="D370" s="42" t="str">
        <f t="shared" si="19"/>
        <v/>
      </c>
      <c r="E370" s="42" t="str">
        <f>IF(D370&lt;&gt;"",$D$6/12*(1-Info!$B$4),"")</f>
        <v/>
      </c>
      <c r="F370" s="42" t="str">
        <f>IF(D370&lt;&gt;"",(MONTH(Ngay_Giai_Ngan)=MONTH(B370)+1)*Info!$E$10,"")</f>
        <v/>
      </c>
      <c r="G370" s="63" t="str">
        <f t="shared" si="20"/>
        <v/>
      </c>
    </row>
    <row r="371" spans="1:7" x14ac:dyDescent="0.25">
      <c r="A371" s="40" t="str">
        <f>'CF_Mua nha'!A378</f>
        <v/>
      </c>
      <c r="B371" s="41">
        <f>'CF_Mua nha'!B378</f>
        <v>0</v>
      </c>
      <c r="C371" s="42" t="str">
        <f t="shared" si="18"/>
        <v/>
      </c>
      <c r="D371" s="42" t="str">
        <f t="shared" si="19"/>
        <v/>
      </c>
      <c r="E371" s="42" t="str">
        <f>IF(D371&lt;&gt;"",$D$6/12*(1-Info!$B$4),"")</f>
        <v/>
      </c>
      <c r="F371" s="42" t="str">
        <f>IF(D371&lt;&gt;"",(MONTH(Ngay_Giai_Ngan)=MONTH(B371)+1)*Info!$E$10,"")</f>
        <v/>
      </c>
      <c r="G371" s="63" t="str">
        <f t="shared" si="20"/>
        <v/>
      </c>
    </row>
    <row r="372" spans="1:7" x14ac:dyDescent="0.25">
      <c r="A372" s="40" t="str">
        <f>'CF_Mua nha'!A379</f>
        <v/>
      </c>
      <c r="B372" s="41">
        <f>'CF_Mua nha'!B379</f>
        <v>0</v>
      </c>
      <c r="C372" s="42" t="str">
        <f t="shared" si="18"/>
        <v/>
      </c>
      <c r="D372" s="42" t="str">
        <f t="shared" si="19"/>
        <v/>
      </c>
      <c r="E372" s="42" t="str">
        <f>IF(D372&lt;&gt;"",$D$6/12*(1-Info!$B$4),"")</f>
        <v/>
      </c>
      <c r="F372" s="42" t="str">
        <f>IF(D372&lt;&gt;"",(MONTH(Ngay_Giai_Ngan)=MONTH(B372)+1)*Info!$E$10,"")</f>
        <v/>
      </c>
      <c r="G372" s="63" t="str">
        <f t="shared" si="20"/>
        <v/>
      </c>
    </row>
    <row r="373" spans="1:7" x14ac:dyDescent="0.25">
      <c r="A373" s="40" t="str">
        <f>'CF_Mua nha'!A380</f>
        <v/>
      </c>
      <c r="B373" s="41">
        <f>'CF_Mua nha'!B380</f>
        <v>0</v>
      </c>
      <c r="C373" s="42" t="str">
        <f t="shared" si="18"/>
        <v/>
      </c>
      <c r="D373" s="42" t="str">
        <f t="shared" si="19"/>
        <v/>
      </c>
      <c r="E373" s="42" t="str">
        <f>IF(D373&lt;&gt;"",$D$6/12*(1-Info!$B$4),"")</f>
        <v/>
      </c>
      <c r="F373" s="42" t="str">
        <f>IF(D373&lt;&gt;"",(MONTH(Ngay_Giai_Ngan)=MONTH(B373)+1)*Info!$E$10,"")</f>
        <v/>
      </c>
      <c r="G373" s="63" t="str">
        <f t="shared" si="20"/>
        <v/>
      </c>
    </row>
    <row r="374" spans="1:7" x14ac:dyDescent="0.25">
      <c r="A374" s="40" t="str">
        <f>'CF_Mua nha'!A381</f>
        <v/>
      </c>
      <c r="B374" s="41">
        <f>'CF_Mua nha'!B381</f>
        <v>0</v>
      </c>
      <c r="C374" s="42" t="str">
        <f t="shared" si="18"/>
        <v/>
      </c>
      <c r="D374" s="42" t="str">
        <f t="shared" si="19"/>
        <v/>
      </c>
      <c r="E374" s="42" t="str">
        <f>IF(D374&lt;&gt;"",$D$6/12*(1-Info!$B$4),"")</f>
        <v/>
      </c>
      <c r="F374" s="42" t="str">
        <f>IF(D374&lt;&gt;"",(MONTH(Ngay_Giai_Ngan)=MONTH(B374)+1)*Info!$E$10,"")</f>
        <v/>
      </c>
      <c r="G374" s="63" t="str">
        <f t="shared" si="20"/>
        <v/>
      </c>
    </row>
    <row r="375" spans="1:7" x14ac:dyDescent="0.25">
      <c r="A375" s="40" t="str">
        <f>'CF_Mua nha'!A382</f>
        <v/>
      </c>
      <c r="B375" s="41">
        <f>'CF_Mua nha'!B382</f>
        <v>0</v>
      </c>
      <c r="C375" s="42" t="str">
        <f t="shared" si="18"/>
        <v/>
      </c>
      <c r="D375" s="42" t="str">
        <f t="shared" si="19"/>
        <v/>
      </c>
      <c r="E375" s="42" t="str">
        <f>IF(D375&lt;&gt;"",$D$6/12*(1-Info!$B$4),"")</f>
        <v/>
      </c>
      <c r="F375" s="42" t="str">
        <f>IF(D375&lt;&gt;"",(MONTH(Ngay_Giai_Ngan)=MONTH(B375)+1)*Info!$E$10,"")</f>
        <v/>
      </c>
      <c r="G375" s="63" t="str">
        <f t="shared" si="20"/>
        <v/>
      </c>
    </row>
    <row r="376" spans="1:7" x14ac:dyDescent="0.25">
      <c r="A376" s="40" t="str">
        <f>'CF_Mua nha'!A383</f>
        <v/>
      </c>
      <c r="B376" s="41">
        <f>'CF_Mua nha'!B383</f>
        <v>0</v>
      </c>
      <c r="C376" s="42" t="str">
        <f t="shared" si="18"/>
        <v/>
      </c>
      <c r="D376" s="42" t="str">
        <f t="shared" si="19"/>
        <v/>
      </c>
      <c r="E376" s="42" t="str">
        <f>IF(D376&lt;&gt;"",$D$6/12*(1-Info!$B$4),"")</f>
        <v/>
      </c>
      <c r="F376" s="42" t="str">
        <f>IF(D376&lt;&gt;"",(MONTH(Ngay_Giai_Ngan)=MONTH(B376)+1)*Info!$E$10,"")</f>
        <v/>
      </c>
      <c r="G376" s="63" t="str">
        <f t="shared" si="20"/>
        <v/>
      </c>
    </row>
    <row r="377" spans="1:7" x14ac:dyDescent="0.25">
      <c r="A377" s="40" t="str">
        <f>'CF_Mua nha'!A384</f>
        <v/>
      </c>
      <c r="B377" s="41">
        <f>'CF_Mua nha'!B384</f>
        <v>0</v>
      </c>
      <c r="C377" s="42" t="str">
        <f t="shared" si="18"/>
        <v/>
      </c>
      <c r="D377" s="42" t="str">
        <f t="shared" si="19"/>
        <v/>
      </c>
      <c r="E377" s="42" t="str">
        <f>IF(D377&lt;&gt;"",$D$6/12*(1-Info!$B$4),"")</f>
        <v/>
      </c>
      <c r="F377" s="42" t="str">
        <f>IF(D377&lt;&gt;"",(MONTH(Ngay_Giai_Ngan)=MONTH(B377)+1)*Info!$E$10,"")</f>
        <v/>
      </c>
      <c r="G377" s="63" t="str">
        <f t="shared" si="20"/>
        <v/>
      </c>
    </row>
    <row r="378" spans="1:7" x14ac:dyDescent="0.25">
      <c r="A378" s="40" t="str">
        <f>'CF_Mua nha'!A385</f>
        <v/>
      </c>
      <c r="B378" s="41">
        <f>'CF_Mua nha'!B385</f>
        <v>0</v>
      </c>
      <c r="C378" s="42" t="str">
        <f t="shared" si="18"/>
        <v/>
      </c>
      <c r="D378" s="42" t="str">
        <f t="shared" si="19"/>
        <v/>
      </c>
      <c r="E378" s="42" t="str">
        <f>IF(D378&lt;&gt;"",$D$6/12*(1-Info!$B$4),"")</f>
        <v/>
      </c>
      <c r="F378" s="42" t="str">
        <f>IF(D378&lt;&gt;"",(MONTH(Ngay_Giai_Ngan)=MONTH(B378)+1)*Info!$E$10,"")</f>
        <v/>
      </c>
      <c r="G378" s="63" t="str">
        <f t="shared" si="20"/>
        <v/>
      </c>
    </row>
    <row r="379" spans="1:7" x14ac:dyDescent="0.25">
      <c r="A379" s="40" t="str">
        <f>'CF_Mua nha'!A386</f>
        <v/>
      </c>
      <c r="B379" s="41">
        <f>'CF_Mua nha'!B386</f>
        <v>0</v>
      </c>
      <c r="C379" s="42" t="str">
        <f t="shared" si="18"/>
        <v/>
      </c>
      <c r="D379" s="42" t="str">
        <f t="shared" si="19"/>
        <v/>
      </c>
      <c r="E379" s="42" t="str">
        <f>IF(D379&lt;&gt;"",$D$6/12*(1-Info!$B$4),"")</f>
        <v/>
      </c>
      <c r="F379" s="42" t="str">
        <f>IF(D379&lt;&gt;"",(MONTH(Ngay_Giai_Ngan)=MONTH(B379)+1)*Info!$E$10,"")</f>
        <v/>
      </c>
      <c r="G379" s="63" t="str">
        <f t="shared" si="20"/>
        <v/>
      </c>
    </row>
    <row r="380" spans="1:7" x14ac:dyDescent="0.25">
      <c r="A380" s="40" t="str">
        <f>'CF_Mua nha'!A387</f>
        <v/>
      </c>
      <c r="B380" s="41">
        <f>'CF_Mua nha'!B387</f>
        <v>0</v>
      </c>
      <c r="C380" s="42" t="str">
        <f t="shared" si="18"/>
        <v/>
      </c>
      <c r="D380" s="42" t="str">
        <f t="shared" si="19"/>
        <v/>
      </c>
      <c r="E380" s="42" t="str">
        <f>IF(D380&lt;&gt;"",$D$6/12*(1-Info!$B$4),"")</f>
        <v/>
      </c>
      <c r="F380" s="42" t="str">
        <f>IF(D380&lt;&gt;"",(MONTH(Ngay_Giai_Ngan)=MONTH(B380)+1)*Info!$E$10,"")</f>
        <v/>
      </c>
      <c r="G380" s="63" t="str">
        <f t="shared" si="20"/>
        <v/>
      </c>
    </row>
    <row r="381" spans="1:7" x14ac:dyDescent="0.25">
      <c r="A381" s="40" t="str">
        <f>'CF_Mua nha'!A388</f>
        <v/>
      </c>
      <c r="B381" s="41">
        <f>'CF_Mua nha'!B388</f>
        <v>0</v>
      </c>
      <c r="C381" s="42" t="str">
        <f t="shared" si="18"/>
        <v/>
      </c>
      <c r="D381" s="42" t="str">
        <f t="shared" si="19"/>
        <v/>
      </c>
      <c r="E381" s="42" t="str">
        <f>IF(D381&lt;&gt;"",$D$6/12*(1-Info!$B$4),"")</f>
        <v/>
      </c>
      <c r="F381" s="42" t="str">
        <f>IF(D381&lt;&gt;"",(MONTH(Ngay_Giai_Ngan)=MONTH(B381)+1)*Info!$E$10,"")</f>
        <v/>
      </c>
      <c r="G381" s="63" t="str">
        <f t="shared" si="20"/>
        <v/>
      </c>
    </row>
    <row r="382" spans="1:7" x14ac:dyDescent="0.25">
      <c r="A382" s="40" t="str">
        <f>'CF_Mua nha'!A389</f>
        <v/>
      </c>
      <c r="B382" s="41">
        <f>'CF_Mua nha'!B389</f>
        <v>0</v>
      </c>
      <c r="C382" s="42" t="str">
        <f t="shared" si="18"/>
        <v/>
      </c>
      <c r="D382" s="42" t="str">
        <f t="shared" si="19"/>
        <v/>
      </c>
      <c r="E382" s="42" t="str">
        <f>IF(D382&lt;&gt;"",$D$6/12*(1-Info!$B$4),"")</f>
        <v/>
      </c>
      <c r="F382" s="42" t="str">
        <f>IF(D382&lt;&gt;"",(MONTH(Ngay_Giai_Ngan)=MONTH(B382)+1)*Info!$E$10,"")</f>
        <v/>
      </c>
      <c r="G382" s="63" t="str">
        <f t="shared" si="20"/>
        <v/>
      </c>
    </row>
    <row r="383" spans="1:7" x14ac:dyDescent="0.25">
      <c r="A383" s="40" t="str">
        <f>'CF_Mua nha'!A390</f>
        <v/>
      </c>
      <c r="B383" s="41">
        <f>'CF_Mua nha'!B390</f>
        <v>0</v>
      </c>
      <c r="C383" s="42" t="str">
        <f t="shared" si="18"/>
        <v/>
      </c>
      <c r="D383" s="42" t="str">
        <f t="shared" si="19"/>
        <v/>
      </c>
      <c r="E383" s="42" t="str">
        <f>IF(D383&lt;&gt;"",$D$6/12*(1-Info!$B$4),"")</f>
        <v/>
      </c>
      <c r="F383" s="42" t="str">
        <f>IF(D383&lt;&gt;"",(MONTH(Ngay_Giai_Ngan)=MONTH(B383)+1)*Info!$E$10,"")</f>
        <v/>
      </c>
      <c r="G383" s="63" t="str">
        <f t="shared" si="20"/>
        <v/>
      </c>
    </row>
    <row r="384" spans="1:7" x14ac:dyDescent="0.25">
      <c r="A384" s="40" t="str">
        <f>'CF_Mua nha'!A391</f>
        <v/>
      </c>
      <c r="B384" s="41">
        <f>'CF_Mua nha'!B391</f>
        <v>0</v>
      </c>
      <c r="C384" s="42" t="str">
        <f t="shared" si="18"/>
        <v/>
      </c>
      <c r="D384" s="42" t="str">
        <f t="shared" si="19"/>
        <v/>
      </c>
      <c r="E384" s="42" t="str">
        <f>IF(D384&lt;&gt;"",$D$6/12*(1-Info!$B$4),"")</f>
        <v/>
      </c>
      <c r="F384" s="42" t="str">
        <f>IF(D384&lt;&gt;"",(MONTH(Ngay_Giai_Ngan)=MONTH(B384)+1)*Info!$E$10,"")</f>
        <v/>
      </c>
      <c r="G384" s="63" t="str">
        <f t="shared" si="20"/>
        <v/>
      </c>
    </row>
    <row r="385" spans="1:7" x14ac:dyDescent="0.25">
      <c r="A385" s="40" t="str">
        <f>'CF_Mua nha'!A392</f>
        <v/>
      </c>
      <c r="B385" s="41">
        <f>'CF_Mua nha'!B392</f>
        <v>0</v>
      </c>
      <c r="C385" s="42" t="str">
        <f t="shared" si="18"/>
        <v/>
      </c>
      <c r="D385" s="42" t="str">
        <f t="shared" si="19"/>
        <v/>
      </c>
      <c r="E385" s="42" t="str">
        <f>IF(D385&lt;&gt;"",$D$6/12*(1-Info!$B$4),"")</f>
        <v/>
      </c>
      <c r="F385" s="42" t="str">
        <f>IF(D385&lt;&gt;"",(MONTH(Ngay_Giai_Ngan)=MONTH(B385)+1)*Info!$E$10,"")</f>
        <v/>
      </c>
      <c r="G385" s="63" t="str">
        <f t="shared" si="20"/>
        <v/>
      </c>
    </row>
    <row r="386" spans="1:7" x14ac:dyDescent="0.25">
      <c r="A386" s="40" t="str">
        <f>'CF_Mua nha'!A393</f>
        <v/>
      </c>
      <c r="B386" s="41">
        <f>'CF_Mua nha'!B393</f>
        <v>0</v>
      </c>
      <c r="C386" s="42" t="str">
        <f t="shared" si="18"/>
        <v/>
      </c>
      <c r="D386" s="42" t="str">
        <f t="shared" si="19"/>
        <v/>
      </c>
      <c r="E386" s="42" t="str">
        <f>IF(D386&lt;&gt;"",$D$6/12*(1-Info!$B$4),"")</f>
        <v/>
      </c>
      <c r="F386" s="42" t="str">
        <f>IF(D386&lt;&gt;"",(MONTH(Ngay_Giai_Ngan)=MONTH(B386)+1)*Info!$E$10,"")</f>
        <v/>
      </c>
      <c r="G386" s="63" t="str">
        <f t="shared" si="20"/>
        <v/>
      </c>
    </row>
    <row r="387" spans="1:7" x14ac:dyDescent="0.25">
      <c r="A387" s="40" t="str">
        <f>'CF_Mua nha'!A394</f>
        <v/>
      </c>
      <c r="B387" s="41">
        <f>'CF_Mua nha'!B394</f>
        <v>0</v>
      </c>
      <c r="C387" s="42" t="str">
        <f t="shared" si="18"/>
        <v/>
      </c>
      <c r="D387" s="42" t="str">
        <f t="shared" si="19"/>
        <v/>
      </c>
      <c r="E387" s="42" t="str">
        <f>IF(D387&lt;&gt;"",$D$6/12*(1-Info!$B$4),"")</f>
        <v/>
      </c>
      <c r="F387" s="42" t="str">
        <f>IF(D387&lt;&gt;"",(MONTH(Ngay_Giai_Ngan)=MONTH(B387)+1)*Info!$E$10,"")</f>
        <v/>
      </c>
      <c r="G387" s="63" t="str">
        <f t="shared" si="20"/>
        <v/>
      </c>
    </row>
    <row r="388" spans="1:7" x14ac:dyDescent="0.25">
      <c r="A388" s="40" t="str">
        <f>'CF_Mua nha'!A395</f>
        <v/>
      </c>
      <c r="B388" s="41">
        <f>'CF_Mua nha'!B395</f>
        <v>0</v>
      </c>
      <c r="C388" s="42" t="str">
        <f t="shared" si="18"/>
        <v/>
      </c>
      <c r="D388" s="42" t="str">
        <f t="shared" si="19"/>
        <v/>
      </c>
      <c r="E388" s="42" t="str">
        <f>IF(D388&lt;&gt;"",$D$6/12*(1-Info!$B$4),"")</f>
        <v/>
      </c>
      <c r="F388" s="42" t="str">
        <f>IF(D388&lt;&gt;"",(MONTH(Ngay_Giai_Ngan)=MONTH(B388)+1)*Info!$E$10,"")</f>
        <v/>
      </c>
      <c r="G388" s="63" t="str">
        <f t="shared" si="20"/>
        <v/>
      </c>
    </row>
    <row r="389" spans="1:7" x14ac:dyDescent="0.25">
      <c r="A389" s="40" t="str">
        <f>'CF_Mua nha'!A396</f>
        <v/>
      </c>
      <c r="B389" s="41">
        <f>'CF_Mua nha'!B396</f>
        <v>0</v>
      </c>
      <c r="C389" s="42" t="str">
        <f t="shared" si="18"/>
        <v/>
      </c>
      <c r="D389" s="42" t="str">
        <f t="shared" si="19"/>
        <v/>
      </c>
      <c r="E389" s="42" t="str">
        <f>IF(D389&lt;&gt;"",$D$6/12*(1-Info!$B$4),"")</f>
        <v/>
      </c>
      <c r="F389" s="42" t="str">
        <f>IF(D389&lt;&gt;"",(MONTH(Ngay_Giai_Ngan)=MONTH(B389)+1)*Info!$E$10,"")</f>
        <v/>
      </c>
      <c r="G389" s="63" t="str">
        <f t="shared" si="20"/>
        <v/>
      </c>
    </row>
    <row r="390" spans="1:7" x14ac:dyDescent="0.25">
      <c r="A390" s="40" t="str">
        <f>'CF_Mua nha'!A397</f>
        <v/>
      </c>
      <c r="B390" s="41">
        <f>'CF_Mua nha'!B397</f>
        <v>0</v>
      </c>
      <c r="C390" s="42" t="str">
        <f t="shared" si="18"/>
        <v/>
      </c>
      <c r="D390" s="42" t="str">
        <f t="shared" si="19"/>
        <v/>
      </c>
      <c r="E390" s="42" t="str">
        <f>IF(D390&lt;&gt;"",$D$6/12*(1-Info!$B$4),"")</f>
        <v/>
      </c>
      <c r="F390" s="42" t="str">
        <f>IF(D390&lt;&gt;"",(MONTH(Ngay_Giai_Ngan)=MONTH(B390)+1)*Info!$E$10,"")</f>
        <v/>
      </c>
      <c r="G390" s="63" t="str">
        <f t="shared" si="20"/>
        <v/>
      </c>
    </row>
    <row r="391" spans="1:7" x14ac:dyDescent="0.25">
      <c r="A391" s="40" t="str">
        <f>'CF_Mua nha'!A398</f>
        <v/>
      </c>
      <c r="B391" s="41">
        <f>'CF_Mua nha'!B398</f>
        <v>0</v>
      </c>
      <c r="C391" s="42" t="str">
        <f t="shared" si="18"/>
        <v/>
      </c>
      <c r="D391" s="42" t="str">
        <f t="shared" si="19"/>
        <v/>
      </c>
      <c r="E391" s="42" t="str">
        <f>IF(D391&lt;&gt;"",$D$6/12*(1-Info!$B$4),"")</f>
        <v/>
      </c>
      <c r="F391" s="42" t="str">
        <f>IF(D391&lt;&gt;"",(MONTH(Ngay_Giai_Ngan)=MONTH(B391)+1)*Info!$E$10,"")</f>
        <v/>
      </c>
      <c r="G391" s="63" t="str">
        <f t="shared" si="20"/>
        <v/>
      </c>
    </row>
    <row r="392" spans="1:7" x14ac:dyDescent="0.25">
      <c r="A392" s="40" t="str">
        <f>'CF_Mua nha'!A399</f>
        <v/>
      </c>
      <c r="B392" s="41">
        <f>'CF_Mua nha'!B399</f>
        <v>0</v>
      </c>
      <c r="C392" s="42" t="str">
        <f t="shared" si="18"/>
        <v/>
      </c>
      <c r="D392" s="42" t="str">
        <f t="shared" si="19"/>
        <v/>
      </c>
      <c r="E392" s="42" t="str">
        <f>IF(D392&lt;&gt;"",$D$6/12*(1-Info!$B$4),"")</f>
        <v/>
      </c>
      <c r="F392" s="42" t="str">
        <f>IF(D392&lt;&gt;"",(MONTH(Ngay_Giai_Ngan)=MONTH(B392)+1)*Info!$E$10,"")</f>
        <v/>
      </c>
      <c r="G392" s="63" t="str">
        <f t="shared" si="20"/>
        <v/>
      </c>
    </row>
    <row r="393" spans="1:7" x14ac:dyDescent="0.25">
      <c r="A393" s="40" t="str">
        <f>'CF_Mua nha'!A400</f>
        <v/>
      </c>
      <c r="B393" s="41">
        <f>'CF_Mua nha'!B400</f>
        <v>0</v>
      </c>
      <c r="C393" s="42" t="str">
        <f t="shared" si="18"/>
        <v/>
      </c>
      <c r="D393" s="42" t="str">
        <f t="shared" si="19"/>
        <v/>
      </c>
      <c r="E393" s="42" t="str">
        <f>IF(D393&lt;&gt;"",$D$6/12*(1-Info!$B$4),"")</f>
        <v/>
      </c>
      <c r="F393" s="42" t="str">
        <f>IF(D393&lt;&gt;"",(MONTH(Ngay_Giai_Ngan)=MONTH(B393)+1)*Info!$E$10,"")</f>
        <v/>
      </c>
      <c r="G393" s="63" t="str">
        <f t="shared" si="20"/>
        <v/>
      </c>
    </row>
    <row r="394" spans="1:7" x14ac:dyDescent="0.25">
      <c r="A394" s="40" t="str">
        <f>'CF_Mua nha'!A401</f>
        <v/>
      </c>
      <c r="B394" s="41">
        <f>'CF_Mua nha'!B401</f>
        <v>0</v>
      </c>
      <c r="C394" s="42" t="str">
        <f t="shared" si="18"/>
        <v/>
      </c>
      <c r="D394" s="42" t="str">
        <f t="shared" si="19"/>
        <v/>
      </c>
      <c r="E394" s="42" t="str">
        <f>IF(D394&lt;&gt;"",$D$6/12*(1-Info!$B$4),"")</f>
        <v/>
      </c>
      <c r="F394" s="42" t="str">
        <f>IF(D394&lt;&gt;"",(MONTH(Ngay_Giai_Ngan)=MONTH(B394)+1)*Info!$E$10,"")</f>
        <v/>
      </c>
      <c r="G394" s="63" t="str">
        <f t="shared" si="20"/>
        <v/>
      </c>
    </row>
    <row r="395" spans="1:7" x14ac:dyDescent="0.25">
      <c r="A395" s="40" t="str">
        <f>'CF_Mua nha'!A402</f>
        <v/>
      </c>
      <c r="B395" s="41">
        <f>'CF_Mua nha'!B402</f>
        <v>0</v>
      </c>
      <c r="C395" s="42" t="str">
        <f t="shared" si="18"/>
        <v/>
      </c>
      <c r="D395" s="42" t="str">
        <f t="shared" si="19"/>
        <v/>
      </c>
      <c r="E395" s="42" t="str">
        <f>IF(D395&lt;&gt;"",$D$6/12*(1-Info!$B$4),"")</f>
        <v/>
      </c>
      <c r="F395" s="42" t="str">
        <f>IF(D395&lt;&gt;"",(MONTH(Ngay_Giai_Ngan)=MONTH(B395)+1)*Info!$E$10,"")</f>
        <v/>
      </c>
      <c r="G395" s="63" t="str">
        <f t="shared" si="20"/>
        <v/>
      </c>
    </row>
    <row r="396" spans="1:7" x14ac:dyDescent="0.25">
      <c r="A396" s="40" t="str">
        <f>'CF_Mua nha'!A403</f>
        <v/>
      </c>
      <c r="B396" s="41">
        <f>'CF_Mua nha'!B403</f>
        <v>0</v>
      </c>
      <c r="C396" s="42" t="str">
        <f t="shared" si="18"/>
        <v/>
      </c>
      <c r="D396" s="42" t="str">
        <f t="shared" si="19"/>
        <v/>
      </c>
      <c r="E396" s="42" t="str">
        <f>IF(D396&lt;&gt;"",$D$6/12*(1-Info!$B$4),"")</f>
        <v/>
      </c>
      <c r="F396" s="42" t="str">
        <f>IF(D396&lt;&gt;"",(MONTH(Ngay_Giai_Ngan)=MONTH(B396)+1)*Info!$E$10,"")</f>
        <v/>
      </c>
      <c r="G396" s="63" t="str">
        <f t="shared" si="20"/>
        <v/>
      </c>
    </row>
    <row r="397" spans="1:7" x14ac:dyDescent="0.25">
      <c r="A397" s="40" t="str">
        <f>'CF_Mua nha'!A404</f>
        <v/>
      </c>
      <c r="B397" s="41">
        <f>'CF_Mua nha'!B404</f>
        <v>0</v>
      </c>
      <c r="C397" s="42" t="str">
        <f t="shared" si="18"/>
        <v/>
      </c>
      <c r="D397" s="42" t="str">
        <f t="shared" si="19"/>
        <v/>
      </c>
      <c r="E397" s="42" t="str">
        <f>IF(D397&lt;&gt;"",$D$6/12*(1-Info!$B$4),"")</f>
        <v/>
      </c>
      <c r="F397" s="42" t="str">
        <f>IF(D397&lt;&gt;"",(MONTH(Ngay_Giai_Ngan)=MONTH(B397)+1)*Info!$E$10,"")</f>
        <v/>
      </c>
      <c r="G397" s="63" t="str">
        <f t="shared" si="20"/>
        <v/>
      </c>
    </row>
    <row r="398" spans="1:7" x14ac:dyDescent="0.25">
      <c r="A398" s="40" t="str">
        <f>'CF_Mua nha'!A405</f>
        <v/>
      </c>
      <c r="B398" s="41">
        <f>'CF_Mua nha'!B405</f>
        <v>0</v>
      </c>
      <c r="C398" s="42" t="str">
        <f t="shared" si="18"/>
        <v/>
      </c>
      <c r="D398" s="42" t="str">
        <f t="shared" si="19"/>
        <v/>
      </c>
      <c r="E398" s="42" t="str">
        <f>IF(D398&lt;&gt;"",$D$6/12*(1-Info!$B$4),"")</f>
        <v/>
      </c>
      <c r="F398" s="42" t="str">
        <f>IF(D398&lt;&gt;"",(MONTH(Ngay_Giai_Ngan)=MONTH(B398)+1)*Info!$E$10,"")</f>
        <v/>
      </c>
      <c r="G398" s="63" t="str">
        <f t="shared" si="20"/>
        <v/>
      </c>
    </row>
    <row r="399" spans="1:7" x14ac:dyDescent="0.25">
      <c r="A399" s="40" t="str">
        <f>'CF_Mua nha'!A406</f>
        <v/>
      </c>
      <c r="B399" s="41">
        <f>'CF_Mua nha'!B406</f>
        <v>0</v>
      </c>
      <c r="C399" s="42" t="str">
        <f t="shared" si="18"/>
        <v/>
      </c>
      <c r="D399" s="42" t="str">
        <f t="shared" si="19"/>
        <v/>
      </c>
      <c r="E399" s="42" t="str">
        <f>IF(D399&lt;&gt;"",$D$6/12*(1-Info!$B$4),"")</f>
        <v/>
      </c>
      <c r="F399" s="42" t="str">
        <f>IF(D399&lt;&gt;"",(MONTH(Ngay_Giai_Ngan)=MONTH(B399)+1)*Info!$E$10,"")</f>
        <v/>
      </c>
      <c r="G399" s="63" t="str">
        <f t="shared" si="20"/>
        <v/>
      </c>
    </row>
    <row r="400" spans="1:7" x14ac:dyDescent="0.25">
      <c r="A400" s="40" t="str">
        <f>'CF_Mua nha'!A407</f>
        <v/>
      </c>
      <c r="B400" s="41">
        <f>'CF_Mua nha'!B407</f>
        <v>0</v>
      </c>
      <c r="C400" s="42" t="str">
        <f t="shared" si="18"/>
        <v/>
      </c>
      <c r="D400" s="42" t="str">
        <f t="shared" si="19"/>
        <v/>
      </c>
      <c r="E400" s="42" t="str">
        <f>IF(D400&lt;&gt;"",$D$6/12*(1-Info!$B$4),"")</f>
        <v/>
      </c>
      <c r="F400" s="42" t="str">
        <f>IF(D400&lt;&gt;"",(MONTH(Ngay_Giai_Ngan)=MONTH(B400)+1)*Info!$E$10,"")</f>
        <v/>
      </c>
      <c r="G400" s="63" t="str">
        <f t="shared" si="20"/>
        <v/>
      </c>
    </row>
    <row r="401" spans="1:7" x14ac:dyDescent="0.25">
      <c r="A401" s="40" t="str">
        <f>'CF_Mua nha'!A408</f>
        <v/>
      </c>
      <c r="B401" s="41">
        <f>'CF_Mua nha'!B408</f>
        <v>0</v>
      </c>
      <c r="C401" s="42" t="str">
        <f t="shared" si="18"/>
        <v/>
      </c>
      <c r="D401" s="42" t="str">
        <f t="shared" si="19"/>
        <v/>
      </c>
      <c r="E401" s="42" t="str">
        <f>IF(D401&lt;&gt;"",$D$6/12*(1-Info!$B$4),"")</f>
        <v/>
      </c>
      <c r="F401" s="42" t="str">
        <f>IF(D401&lt;&gt;"",(MONTH(Ngay_Giai_Ngan)=MONTH(B401)+1)*Info!$E$10,"")</f>
        <v/>
      </c>
      <c r="G401" s="63" t="str">
        <f t="shared" si="20"/>
        <v/>
      </c>
    </row>
    <row r="402" spans="1:7" x14ac:dyDescent="0.25">
      <c r="A402" s="40" t="str">
        <f>'CF_Mua nha'!A409</f>
        <v/>
      </c>
      <c r="B402" s="41">
        <f>'CF_Mua nha'!B409</f>
        <v>0</v>
      </c>
      <c r="C402" s="42" t="str">
        <f t="shared" si="18"/>
        <v/>
      </c>
      <c r="D402" s="42" t="str">
        <f t="shared" si="19"/>
        <v/>
      </c>
      <c r="E402" s="42" t="str">
        <f>IF(D402&lt;&gt;"",$D$6/12*(1-Info!$B$4),"")</f>
        <v/>
      </c>
      <c r="F402" s="42" t="str">
        <f>IF(D402&lt;&gt;"",(MONTH(Ngay_Giai_Ngan)=MONTH(B402)+1)*Info!$E$10,"")</f>
        <v/>
      </c>
      <c r="G402" s="63" t="str">
        <f t="shared" si="20"/>
        <v/>
      </c>
    </row>
    <row r="403" spans="1:7" x14ac:dyDescent="0.25">
      <c r="A403" s="40" t="str">
        <f>'CF_Mua nha'!A410</f>
        <v/>
      </c>
      <c r="B403" s="41">
        <f>'CF_Mua nha'!B410</f>
        <v>0</v>
      </c>
      <c r="C403" s="42" t="str">
        <f t="shared" si="18"/>
        <v/>
      </c>
      <c r="D403" s="42" t="str">
        <f t="shared" si="19"/>
        <v/>
      </c>
      <c r="E403" s="42" t="str">
        <f>IF(D403&lt;&gt;"",$D$6/12*(1-Info!$B$4),"")</f>
        <v/>
      </c>
      <c r="F403" s="42" t="str">
        <f>IF(D403&lt;&gt;"",(MONTH(Ngay_Giai_Ngan)=MONTH(B403)+1)*Info!$E$10,"")</f>
        <v/>
      </c>
      <c r="G403" s="63" t="str">
        <f t="shared" si="20"/>
        <v/>
      </c>
    </row>
    <row r="404" spans="1:7" x14ac:dyDescent="0.25">
      <c r="A404" s="40" t="str">
        <f>'CF_Mua nha'!A411</f>
        <v/>
      </c>
      <c r="B404" s="41">
        <f>'CF_Mua nha'!B411</f>
        <v>0</v>
      </c>
      <c r="C404" s="42" t="str">
        <f t="shared" si="18"/>
        <v/>
      </c>
      <c r="D404" s="42" t="str">
        <f t="shared" si="19"/>
        <v/>
      </c>
      <c r="E404" s="42" t="str">
        <f>IF(D404&lt;&gt;"",$D$6/12*(1-Info!$B$4),"")</f>
        <v/>
      </c>
      <c r="F404" s="42" t="str">
        <f>IF(D404&lt;&gt;"",(MONTH(Ngay_Giai_Ngan)=MONTH(B404)+1)*Info!$E$10,"")</f>
        <v/>
      </c>
      <c r="G404" s="63" t="str">
        <f t="shared" si="20"/>
        <v/>
      </c>
    </row>
    <row r="405" spans="1:7" x14ac:dyDescent="0.25">
      <c r="A405" s="40" t="str">
        <f>'CF_Mua nha'!A412</f>
        <v/>
      </c>
      <c r="B405" s="41">
        <f>'CF_Mua nha'!B412</f>
        <v>0</v>
      </c>
      <c r="C405" s="42" t="str">
        <f t="shared" si="18"/>
        <v/>
      </c>
      <c r="D405" s="42" t="str">
        <f t="shared" si="19"/>
        <v/>
      </c>
      <c r="E405" s="42" t="str">
        <f>IF(D405&lt;&gt;"",$D$6/12*(1-Info!$B$4),"")</f>
        <v/>
      </c>
      <c r="F405" s="42" t="str">
        <f>IF(D405&lt;&gt;"",(MONTH(Ngay_Giai_Ngan)=MONTH(B405)+1)*Info!$E$10,"")</f>
        <v/>
      </c>
      <c r="G405" s="63" t="str">
        <f t="shared" si="20"/>
        <v/>
      </c>
    </row>
    <row r="406" spans="1:7" x14ac:dyDescent="0.25">
      <c r="A406" s="40" t="str">
        <f>'CF_Mua nha'!A413</f>
        <v/>
      </c>
      <c r="B406" s="41">
        <f>'CF_Mua nha'!B413</f>
        <v>0</v>
      </c>
      <c r="C406" s="42" t="str">
        <f t="shared" si="18"/>
        <v/>
      </c>
      <c r="D406" s="42" t="str">
        <f t="shared" si="19"/>
        <v/>
      </c>
      <c r="E406" s="42" t="str">
        <f>IF(D406&lt;&gt;"",$D$6/12*(1-Info!$B$4),"")</f>
        <v/>
      </c>
      <c r="F406" s="42" t="str">
        <f>IF(D406&lt;&gt;"",(MONTH(Ngay_Giai_Ngan)=MONTH(B406)+1)*Info!$E$10,"")</f>
        <v/>
      </c>
      <c r="G406" s="63" t="str">
        <f t="shared" si="20"/>
        <v/>
      </c>
    </row>
    <row r="407" spans="1:7" x14ac:dyDescent="0.25">
      <c r="A407" s="40" t="str">
        <f>'CF_Mua nha'!A414</f>
        <v/>
      </c>
      <c r="B407" s="41">
        <f>'CF_Mua nha'!B414</f>
        <v>0</v>
      </c>
      <c r="C407" s="42" t="str">
        <f t="shared" si="18"/>
        <v/>
      </c>
      <c r="D407" s="42" t="str">
        <f t="shared" si="19"/>
        <v/>
      </c>
      <c r="E407" s="42" t="str">
        <f>IF(D407&lt;&gt;"",$D$6/12*(1-Info!$B$4),"")</f>
        <v/>
      </c>
      <c r="F407" s="42" t="str">
        <f>IF(D407&lt;&gt;"",(MONTH(Ngay_Giai_Ngan)=MONTH(B407)+1)*Info!$E$10,"")</f>
        <v/>
      </c>
      <c r="G407" s="63" t="str">
        <f t="shared" si="20"/>
        <v/>
      </c>
    </row>
    <row r="408" spans="1:7" x14ac:dyDescent="0.25">
      <c r="A408" s="40" t="str">
        <f>'CF_Mua nha'!A415</f>
        <v/>
      </c>
      <c r="B408" s="41">
        <f>'CF_Mua nha'!B415</f>
        <v>0</v>
      </c>
      <c r="C408" s="42" t="str">
        <f t="shared" si="18"/>
        <v/>
      </c>
      <c r="D408" s="42" t="str">
        <f t="shared" si="19"/>
        <v/>
      </c>
      <c r="E408" s="42" t="str">
        <f>IF(D408&lt;&gt;"",$D$6/12*(1-Info!$B$4),"")</f>
        <v/>
      </c>
      <c r="F408" s="42" t="str">
        <f>IF(D408&lt;&gt;"",(MONTH(Ngay_Giai_Ngan)=MONTH(B408)+1)*Info!$E$10,"")</f>
        <v/>
      </c>
      <c r="G408" s="63" t="str">
        <f t="shared" si="20"/>
        <v/>
      </c>
    </row>
    <row r="409" spans="1:7" x14ac:dyDescent="0.25">
      <c r="A409" s="40" t="str">
        <f>'CF_Mua nha'!A416</f>
        <v/>
      </c>
      <c r="B409" s="41">
        <f>'CF_Mua nha'!B416</f>
        <v>0</v>
      </c>
      <c r="C409" s="42" t="str">
        <f t="shared" si="18"/>
        <v/>
      </c>
      <c r="D409" s="42" t="str">
        <f t="shared" si="19"/>
        <v/>
      </c>
      <c r="E409" s="42" t="str">
        <f>IF(D409&lt;&gt;"",$D$6/12*(1-Info!$B$4),"")</f>
        <v/>
      </c>
      <c r="F409" s="42" t="str">
        <f>IF(D409&lt;&gt;"",(MONTH(Ngay_Giai_Ngan)=MONTH(B409)+1)*Info!$E$10,"")</f>
        <v/>
      </c>
      <c r="G409" s="63" t="str">
        <f t="shared" si="20"/>
        <v/>
      </c>
    </row>
    <row r="410" spans="1:7" x14ac:dyDescent="0.25">
      <c r="A410" s="40" t="str">
        <f>'CF_Mua nha'!A417</f>
        <v/>
      </c>
      <c r="B410" s="41">
        <f>'CF_Mua nha'!B417</f>
        <v>0</v>
      </c>
      <c r="C410" s="42" t="str">
        <f t="shared" si="18"/>
        <v/>
      </c>
      <c r="D410" s="42" t="str">
        <f t="shared" si="19"/>
        <v/>
      </c>
      <c r="E410" s="42" t="str">
        <f>IF(D410&lt;&gt;"",$D$6/12*(1-Info!$B$4),"")</f>
        <v/>
      </c>
      <c r="F410" s="42" t="str">
        <f>IF(D410&lt;&gt;"",(MONTH(Ngay_Giai_Ngan)=MONTH(B410)+1)*Info!$E$10,"")</f>
        <v/>
      </c>
      <c r="G410" s="63" t="str">
        <f t="shared" si="20"/>
        <v/>
      </c>
    </row>
    <row r="411" spans="1:7" x14ac:dyDescent="0.25">
      <c r="A411" s="40" t="str">
        <f>'CF_Mua nha'!A418</f>
        <v/>
      </c>
      <c r="B411" s="41">
        <f>'CF_Mua nha'!B418</f>
        <v>0</v>
      </c>
      <c r="C411" s="42" t="str">
        <f t="shared" si="18"/>
        <v/>
      </c>
      <c r="D411" s="42" t="str">
        <f t="shared" si="19"/>
        <v/>
      </c>
      <c r="E411" s="42" t="str">
        <f>IF(D411&lt;&gt;"",$D$6/12*(1-Info!$B$4),"")</f>
        <v/>
      </c>
      <c r="F411" s="42" t="str">
        <f>IF(D411&lt;&gt;"",(MONTH(Ngay_Giai_Ngan)=MONTH(B411)+1)*Info!$E$10,"")</f>
        <v/>
      </c>
      <c r="G411" s="63" t="str">
        <f t="shared" si="20"/>
        <v/>
      </c>
    </row>
    <row r="412" spans="1:7" x14ac:dyDescent="0.25">
      <c r="A412" s="40" t="str">
        <f>'CF_Mua nha'!A419</f>
        <v/>
      </c>
      <c r="B412" s="41">
        <f>'CF_Mua nha'!B419</f>
        <v>0</v>
      </c>
      <c r="C412" s="42" t="str">
        <f t="shared" si="18"/>
        <v/>
      </c>
      <c r="D412" s="42" t="str">
        <f t="shared" si="19"/>
        <v/>
      </c>
      <c r="E412" s="42" t="str">
        <f>IF(D412&lt;&gt;"",$D$6/12*(1-Info!$B$4),"")</f>
        <v/>
      </c>
      <c r="F412" s="42" t="str">
        <f>IF(D412&lt;&gt;"",(MONTH(Ngay_Giai_Ngan)=MONTH(B412)+1)*Info!$E$10,"")</f>
        <v/>
      </c>
      <c r="G412" s="63" t="str">
        <f t="shared" si="20"/>
        <v/>
      </c>
    </row>
    <row r="413" spans="1:7" x14ac:dyDescent="0.25">
      <c r="A413" s="40" t="str">
        <f>'CF_Mua nha'!A420</f>
        <v/>
      </c>
      <c r="B413" s="41">
        <f>'CF_Mua nha'!B420</f>
        <v>0</v>
      </c>
      <c r="C413" s="42" t="str">
        <f t="shared" si="18"/>
        <v/>
      </c>
      <c r="D413" s="42" t="str">
        <f t="shared" si="19"/>
        <v/>
      </c>
      <c r="E413" s="42" t="str">
        <f>IF(D413&lt;&gt;"",$D$6/12*(1-Info!$B$4),"")</f>
        <v/>
      </c>
      <c r="F413" s="42" t="str">
        <f>IF(D413&lt;&gt;"",(MONTH(Ngay_Giai_Ngan)=MONTH(B413)+1)*Info!$E$10,"")</f>
        <v/>
      </c>
      <c r="G413" s="63" t="str">
        <f t="shared" si="20"/>
        <v/>
      </c>
    </row>
    <row r="414" spans="1:7" x14ac:dyDescent="0.25">
      <c r="A414" s="40" t="str">
        <f>'CF_Mua nha'!A421</f>
        <v/>
      </c>
      <c r="B414" s="41">
        <f>'CF_Mua nha'!B421</f>
        <v>0</v>
      </c>
      <c r="C414" s="42" t="str">
        <f t="shared" si="18"/>
        <v/>
      </c>
      <c r="D414" s="42" t="str">
        <f t="shared" si="19"/>
        <v/>
      </c>
      <c r="E414" s="42" t="str">
        <f>IF(D414&lt;&gt;"",$D$6/12*(1-Info!$B$4),"")</f>
        <v/>
      </c>
      <c r="F414" s="42" t="str">
        <f>IF(D414&lt;&gt;"",(MONTH(Ngay_Giai_Ngan)=MONTH(B414)+1)*Info!$E$10,"")</f>
        <v/>
      </c>
      <c r="G414" s="63" t="str">
        <f t="shared" si="20"/>
        <v/>
      </c>
    </row>
    <row r="415" spans="1:7" x14ac:dyDescent="0.25">
      <c r="A415" s="40" t="str">
        <f>'CF_Mua nha'!A422</f>
        <v/>
      </c>
      <c r="B415" s="41">
        <f>'CF_Mua nha'!B422</f>
        <v>0</v>
      </c>
      <c r="C415" s="42" t="str">
        <f t="shared" si="18"/>
        <v/>
      </c>
      <c r="D415" s="42" t="str">
        <f t="shared" si="19"/>
        <v/>
      </c>
      <c r="E415" s="42" t="str">
        <f>IF(D415&lt;&gt;"",$D$6/12*(1-Info!$B$4),"")</f>
        <v/>
      </c>
      <c r="F415" s="42" t="str">
        <f>IF(D415&lt;&gt;"",(MONTH(Ngay_Giai_Ngan)=MONTH(B415)+1)*Info!$E$10,"")</f>
        <v/>
      </c>
      <c r="G415" s="63" t="str">
        <f t="shared" si="20"/>
        <v/>
      </c>
    </row>
    <row r="416" spans="1:7" x14ac:dyDescent="0.25">
      <c r="A416" s="40" t="str">
        <f>'CF_Mua nha'!A423</f>
        <v/>
      </c>
      <c r="B416" s="41">
        <f>'CF_Mua nha'!B423</f>
        <v>0</v>
      </c>
      <c r="C416" s="42" t="str">
        <f t="shared" si="18"/>
        <v/>
      </c>
      <c r="D416" s="42" t="str">
        <f t="shared" si="19"/>
        <v/>
      </c>
      <c r="E416" s="42" t="str">
        <f>IF(D416&lt;&gt;"",$D$6/12*(1-Info!$B$4),"")</f>
        <v/>
      </c>
      <c r="F416" s="42" t="str">
        <f>IF(D416&lt;&gt;"",(MONTH(Ngay_Giai_Ngan)=MONTH(B416)+1)*Info!$E$10,"")</f>
        <v/>
      </c>
      <c r="G416" s="63" t="str">
        <f t="shared" si="20"/>
        <v/>
      </c>
    </row>
    <row r="417" spans="1:7" x14ac:dyDescent="0.25">
      <c r="A417" s="40" t="str">
        <f>'CF_Mua nha'!A424</f>
        <v/>
      </c>
      <c r="B417" s="41">
        <f>'CF_Mua nha'!B424</f>
        <v>0</v>
      </c>
      <c r="C417" s="42" t="str">
        <f t="shared" si="18"/>
        <v/>
      </c>
      <c r="D417" s="42" t="str">
        <f t="shared" si="19"/>
        <v/>
      </c>
      <c r="E417" s="42" t="str">
        <f>IF(D417&lt;&gt;"",$D$6/12*(1-Info!$B$4),"")</f>
        <v/>
      </c>
      <c r="F417" s="42" t="str">
        <f>IF(D417&lt;&gt;"",(MONTH(Ngay_Giai_Ngan)=MONTH(B417)+1)*Info!$E$10,"")</f>
        <v/>
      </c>
      <c r="G417" s="63" t="str">
        <f t="shared" si="20"/>
        <v/>
      </c>
    </row>
    <row r="418" spans="1:7" x14ac:dyDescent="0.25">
      <c r="A418" s="40" t="str">
        <f>'CF_Mua nha'!A425</f>
        <v/>
      </c>
      <c r="B418" s="41">
        <f>'CF_Mua nha'!B425</f>
        <v>0</v>
      </c>
      <c r="C418" s="42" t="str">
        <f t="shared" si="18"/>
        <v/>
      </c>
      <c r="D418" s="42" t="str">
        <f t="shared" si="19"/>
        <v/>
      </c>
      <c r="E418" s="42" t="str">
        <f>IF(D418&lt;&gt;"",$D$6/12*(1-Info!$B$4),"")</f>
        <v/>
      </c>
      <c r="F418" s="42" t="str">
        <f>IF(D418&lt;&gt;"",(MONTH(Ngay_Giai_Ngan)=MONTH(B418)+1)*Info!$E$10,"")</f>
        <v/>
      </c>
      <c r="G418" s="63" t="str">
        <f t="shared" si="20"/>
        <v/>
      </c>
    </row>
    <row r="419" spans="1:7" x14ac:dyDescent="0.25">
      <c r="A419" s="40" t="str">
        <f>'CF_Mua nha'!A426</f>
        <v/>
      </c>
      <c r="B419" s="41">
        <f>'CF_Mua nha'!B426</f>
        <v>0</v>
      </c>
      <c r="C419" s="42" t="str">
        <f t="shared" si="18"/>
        <v/>
      </c>
      <c r="D419" s="42" t="str">
        <f t="shared" si="19"/>
        <v/>
      </c>
      <c r="E419" s="42" t="str">
        <f>IF(D419&lt;&gt;"",$D$6/12*(1-Info!$B$4),"")</f>
        <v/>
      </c>
      <c r="F419" s="42" t="str">
        <f>IF(D419&lt;&gt;"",(MONTH(Ngay_Giai_Ngan)=MONTH(B419)+1)*Info!$E$10,"")</f>
        <v/>
      </c>
      <c r="G419" s="63" t="str">
        <f t="shared" si="20"/>
        <v/>
      </c>
    </row>
    <row r="420" spans="1:7" x14ac:dyDescent="0.25">
      <c r="A420" s="40" t="str">
        <f>'CF_Mua nha'!A427</f>
        <v/>
      </c>
      <c r="B420" s="41">
        <f>'CF_Mua nha'!B427</f>
        <v>0</v>
      </c>
      <c r="C420" s="42" t="str">
        <f t="shared" si="18"/>
        <v/>
      </c>
      <c r="D420" s="42" t="str">
        <f t="shared" si="19"/>
        <v/>
      </c>
      <c r="E420" s="42" t="str">
        <f>IF(D420&lt;&gt;"",$D$6/12*(1-Info!$B$4),"")</f>
        <v/>
      </c>
      <c r="F420" s="42" t="str">
        <f>IF(D420&lt;&gt;"",(MONTH(Ngay_Giai_Ngan)=MONTH(B420)+1)*Info!$E$10,"")</f>
        <v/>
      </c>
      <c r="G420" s="63" t="str">
        <f t="shared" si="20"/>
        <v/>
      </c>
    </row>
    <row r="421" spans="1:7" x14ac:dyDescent="0.25">
      <c r="A421" s="40" t="str">
        <f>'CF_Mua nha'!A428</f>
        <v/>
      </c>
      <c r="B421" s="41">
        <f>'CF_Mua nha'!B428</f>
        <v>0</v>
      </c>
      <c r="C421" s="42" t="str">
        <f t="shared" si="18"/>
        <v/>
      </c>
      <c r="D421" s="42" t="str">
        <f t="shared" si="19"/>
        <v/>
      </c>
      <c r="E421" s="42" t="str">
        <f>IF(D421&lt;&gt;"",$D$6/12*(1-Info!$B$4),"")</f>
        <v/>
      </c>
      <c r="F421" s="42" t="str">
        <f>IF(D421&lt;&gt;"",(MONTH(Ngay_Giai_Ngan)=MONTH(B421)+1)*Info!$E$10,"")</f>
        <v/>
      </c>
      <c r="G421" s="63" t="str">
        <f t="shared" si="20"/>
        <v/>
      </c>
    </row>
    <row r="422" spans="1:7" x14ac:dyDescent="0.25">
      <c r="A422" s="40" t="str">
        <f>'CF_Mua nha'!A429</f>
        <v/>
      </c>
      <c r="B422" s="41">
        <f>'CF_Mua nha'!B429</f>
        <v>0</v>
      </c>
      <c r="C422" s="42" t="str">
        <f t="shared" si="18"/>
        <v/>
      </c>
      <c r="D422" s="42" t="str">
        <f t="shared" si="19"/>
        <v/>
      </c>
      <c r="E422" s="42" t="str">
        <f>IF(D422&lt;&gt;"",$D$6/12*(1-Info!$B$4),"")</f>
        <v/>
      </c>
      <c r="F422" s="42" t="str">
        <f>IF(D422&lt;&gt;"",(MONTH(Ngay_Giai_Ngan)=MONTH(B422)+1)*Info!$E$10,"")</f>
        <v/>
      </c>
      <c r="G422" s="63" t="str">
        <f t="shared" si="20"/>
        <v/>
      </c>
    </row>
    <row r="423" spans="1:7" x14ac:dyDescent="0.25">
      <c r="A423" s="40" t="str">
        <f>'CF_Mua nha'!A430</f>
        <v/>
      </c>
      <c r="B423" s="41">
        <f>'CF_Mua nha'!B430</f>
        <v>0</v>
      </c>
      <c r="C423" s="42" t="str">
        <f t="shared" si="18"/>
        <v/>
      </c>
      <c r="D423" s="42" t="str">
        <f t="shared" si="19"/>
        <v/>
      </c>
      <c r="E423" s="42" t="str">
        <f>IF(D423&lt;&gt;"",$D$6/12*(1-Info!$B$4),"")</f>
        <v/>
      </c>
      <c r="F423" s="42" t="str">
        <f>IF(D423&lt;&gt;"",(MONTH(Ngay_Giai_Ngan)=MONTH(B423)+1)*Info!$E$10,"")</f>
        <v/>
      </c>
      <c r="G423" s="63" t="str">
        <f t="shared" si="20"/>
        <v/>
      </c>
    </row>
    <row r="424" spans="1:7" x14ac:dyDescent="0.25">
      <c r="A424" s="40" t="str">
        <f>'CF_Mua nha'!A431</f>
        <v/>
      </c>
      <c r="B424" s="41">
        <f>'CF_Mua nha'!B431</f>
        <v>0</v>
      </c>
      <c r="C424" s="42" t="str">
        <f t="shared" si="18"/>
        <v/>
      </c>
      <c r="D424" s="42" t="str">
        <f t="shared" si="19"/>
        <v/>
      </c>
      <c r="E424" s="42" t="str">
        <f>IF(D424&lt;&gt;"",$D$6/12*(1-Info!$B$4),"")</f>
        <v/>
      </c>
      <c r="F424" s="42" t="str">
        <f>IF(D424&lt;&gt;"",(MONTH(Ngay_Giai_Ngan)=MONTH(B424)+1)*Info!$E$10,"")</f>
        <v/>
      </c>
      <c r="G424" s="63" t="str">
        <f t="shared" si="20"/>
        <v/>
      </c>
    </row>
    <row r="425" spans="1:7" x14ac:dyDescent="0.25">
      <c r="A425" s="40" t="str">
        <f>'CF_Mua nha'!A432</f>
        <v/>
      </c>
      <c r="B425" s="41">
        <f>'CF_Mua nha'!B432</f>
        <v>0</v>
      </c>
      <c r="C425" s="42" t="str">
        <f t="shared" si="18"/>
        <v/>
      </c>
      <c r="D425" s="42" t="str">
        <f t="shared" si="19"/>
        <v/>
      </c>
      <c r="E425" s="42" t="str">
        <f>IF(D425&lt;&gt;"",$D$6/12*(1-Info!$B$4),"")</f>
        <v/>
      </c>
      <c r="F425" s="42" t="str">
        <f>IF(D425&lt;&gt;"",(MONTH(Ngay_Giai_Ngan)=MONTH(B425)+1)*Info!$E$10,"")</f>
        <v/>
      </c>
      <c r="G425" s="63" t="str">
        <f t="shared" si="20"/>
        <v/>
      </c>
    </row>
    <row r="426" spans="1:7" x14ac:dyDescent="0.25">
      <c r="A426" s="40" t="str">
        <f>'CF_Mua nha'!A433</f>
        <v/>
      </c>
      <c r="B426" s="41">
        <f>'CF_Mua nha'!B433</f>
        <v>0</v>
      </c>
      <c r="C426" s="42" t="str">
        <f t="shared" si="18"/>
        <v/>
      </c>
      <c r="D426" s="42" t="str">
        <f t="shared" si="19"/>
        <v/>
      </c>
      <c r="E426" s="42" t="str">
        <f>IF(D426&lt;&gt;"",$D$6/12*(1-Info!$B$4),"")</f>
        <v/>
      </c>
      <c r="F426" s="42" t="str">
        <f>IF(D426&lt;&gt;"",(MONTH(Ngay_Giai_Ngan)=MONTH(B426)+1)*Info!$E$10,"")</f>
        <v/>
      </c>
      <c r="G426" s="63" t="str">
        <f t="shared" si="20"/>
        <v/>
      </c>
    </row>
    <row r="427" spans="1:7" x14ac:dyDescent="0.25">
      <c r="A427" s="40" t="str">
        <f>'CF_Mua nha'!A434</f>
        <v/>
      </c>
      <c r="B427" s="41">
        <f>'CF_Mua nha'!B434</f>
        <v>0</v>
      </c>
      <c r="C427" s="42" t="str">
        <f t="shared" si="18"/>
        <v/>
      </c>
      <c r="D427" s="42" t="str">
        <f t="shared" si="19"/>
        <v/>
      </c>
      <c r="E427" s="42" t="str">
        <f>IF(D427&lt;&gt;"",$D$6/12*(1-Info!$B$4),"")</f>
        <v/>
      </c>
      <c r="F427" s="42" t="str">
        <f>IF(D427&lt;&gt;"",(MONTH(Ngay_Giai_Ngan)=MONTH(B427)+1)*Info!$E$10,"")</f>
        <v/>
      </c>
      <c r="G427" s="63" t="str">
        <f t="shared" si="20"/>
        <v/>
      </c>
    </row>
    <row r="428" spans="1:7" x14ac:dyDescent="0.25">
      <c r="A428" s="40" t="str">
        <f>'CF_Mua nha'!A435</f>
        <v/>
      </c>
      <c r="B428" s="41">
        <f>'CF_Mua nha'!B435</f>
        <v>0</v>
      </c>
      <c r="C428" s="42" t="str">
        <f t="shared" si="18"/>
        <v/>
      </c>
      <c r="D428" s="42" t="str">
        <f t="shared" si="19"/>
        <v/>
      </c>
      <c r="E428" s="42" t="str">
        <f>IF(D428&lt;&gt;"",$D$6/12*(1-Info!$B$4),"")</f>
        <v/>
      </c>
      <c r="F428" s="42" t="str">
        <f>IF(D428&lt;&gt;"",(MONTH(Ngay_Giai_Ngan)=MONTH(B428)+1)*Info!$E$10,"")</f>
        <v/>
      </c>
      <c r="G428" s="63" t="str">
        <f t="shared" si="20"/>
        <v/>
      </c>
    </row>
    <row r="429" spans="1:7" x14ac:dyDescent="0.25">
      <c r="A429" s="40" t="str">
        <f>'CF_Mua nha'!A436</f>
        <v/>
      </c>
      <c r="B429" s="41">
        <f>'CF_Mua nha'!B436</f>
        <v>0</v>
      </c>
      <c r="C429" s="42" t="str">
        <f t="shared" si="18"/>
        <v/>
      </c>
      <c r="D429" s="42" t="str">
        <f t="shared" si="19"/>
        <v/>
      </c>
      <c r="E429" s="42" t="str">
        <f>IF(D429&lt;&gt;"",$D$6/12*(1-Info!$B$4),"")</f>
        <v/>
      </c>
      <c r="F429" s="42" t="str">
        <f>IF(D429&lt;&gt;"",(MONTH(Ngay_Giai_Ngan)=MONTH(B429)+1)*Info!$E$10,"")</f>
        <v/>
      </c>
      <c r="G429" s="63" t="str">
        <f t="shared" si="20"/>
        <v/>
      </c>
    </row>
    <row r="430" spans="1:7" x14ac:dyDescent="0.25">
      <c r="A430" s="40" t="str">
        <f>'CF_Mua nha'!A437</f>
        <v/>
      </c>
      <c r="B430" s="41">
        <f>'CF_Mua nha'!B437</f>
        <v>0</v>
      </c>
      <c r="C430" s="42" t="str">
        <f t="shared" si="18"/>
        <v/>
      </c>
      <c r="D430" s="42" t="str">
        <f t="shared" si="19"/>
        <v/>
      </c>
      <c r="E430" s="42" t="str">
        <f>IF(D430&lt;&gt;"",$D$6/12*(1-Info!$B$4),"")</f>
        <v/>
      </c>
      <c r="F430" s="42" t="str">
        <f>IF(D430&lt;&gt;"",(MONTH(Ngay_Giai_Ngan)=MONTH(B430)+1)*Info!$E$10,"")</f>
        <v/>
      </c>
      <c r="G430" s="63" t="str">
        <f t="shared" si="20"/>
        <v/>
      </c>
    </row>
    <row r="431" spans="1:7" x14ac:dyDescent="0.25">
      <c r="A431" s="40" t="str">
        <f>'CF_Mua nha'!A438</f>
        <v/>
      </c>
      <c r="B431" s="41">
        <f>'CF_Mua nha'!B438</f>
        <v>0</v>
      </c>
      <c r="C431" s="42" t="str">
        <f t="shared" si="18"/>
        <v/>
      </c>
      <c r="D431" s="42" t="str">
        <f t="shared" si="19"/>
        <v/>
      </c>
      <c r="E431" s="42" t="str">
        <f>IF(D431&lt;&gt;"",$D$6/12*(1-Info!$B$4),"")</f>
        <v/>
      </c>
      <c r="F431" s="42" t="str">
        <f>IF(D431&lt;&gt;"",(MONTH(Ngay_Giai_Ngan)=MONTH(B431)+1)*Info!$E$10,"")</f>
        <v/>
      </c>
      <c r="G431" s="63" t="str">
        <f t="shared" si="20"/>
        <v/>
      </c>
    </row>
    <row r="432" spans="1:7" x14ac:dyDescent="0.25">
      <c r="A432" s="40" t="str">
        <f>'CF_Mua nha'!A439</f>
        <v/>
      </c>
      <c r="B432" s="41">
        <f>'CF_Mua nha'!B439</f>
        <v>0</v>
      </c>
      <c r="C432" s="42" t="str">
        <f t="shared" si="18"/>
        <v/>
      </c>
      <c r="D432" s="42" t="str">
        <f t="shared" si="19"/>
        <v/>
      </c>
      <c r="E432" s="42" t="str">
        <f>IF(D432&lt;&gt;"",$D$6/12*(1-Info!$B$4),"")</f>
        <v/>
      </c>
      <c r="F432" s="42" t="str">
        <f>IF(D432&lt;&gt;"",(MONTH(Ngay_Giai_Ngan)=MONTH(B432)+1)*Info!$E$10,"")</f>
        <v/>
      </c>
      <c r="G432" s="63" t="str">
        <f t="shared" si="20"/>
        <v/>
      </c>
    </row>
    <row r="433" spans="1:7" x14ac:dyDescent="0.25">
      <c r="A433" s="40" t="str">
        <f>'CF_Mua nha'!A440</f>
        <v/>
      </c>
      <c r="B433" s="41">
        <f>'CF_Mua nha'!B440</f>
        <v>0</v>
      </c>
      <c r="C433" s="42" t="str">
        <f t="shared" ref="C433:C496" si="21">IF(A433&lt;&gt;"",Loan_Amount,"")</f>
        <v/>
      </c>
      <c r="D433" s="42" t="str">
        <f t="shared" ref="D433:D496" si="22">IF(C433="","",$D$6/12+G432)</f>
        <v/>
      </c>
      <c r="E433" s="42" t="str">
        <f>IF(D433&lt;&gt;"",$D$6/12*(1-Info!$B$4),"")</f>
        <v/>
      </c>
      <c r="F433" s="42" t="str">
        <f>IF(D433&lt;&gt;"",(MONTH(Ngay_Giai_Ngan)=MONTH(B433)+1)*Info!$E$10,"")</f>
        <v/>
      </c>
      <c r="G433" s="63" t="str">
        <f t="shared" ref="G433:G496" si="23">IF(D433&lt;&gt;"",D433-E433+F433-C433,"")</f>
        <v/>
      </c>
    </row>
    <row r="434" spans="1:7" x14ac:dyDescent="0.25">
      <c r="A434" s="40" t="str">
        <f>'CF_Mua nha'!A441</f>
        <v/>
      </c>
      <c r="B434" s="41">
        <f>'CF_Mua nha'!B441</f>
        <v>0</v>
      </c>
      <c r="C434" s="42" t="str">
        <f t="shared" si="21"/>
        <v/>
      </c>
      <c r="D434" s="42" t="str">
        <f t="shared" si="22"/>
        <v/>
      </c>
      <c r="E434" s="42" t="str">
        <f>IF(D434&lt;&gt;"",$D$6/12*(1-Info!$B$4),"")</f>
        <v/>
      </c>
      <c r="F434" s="42" t="str">
        <f>IF(D434&lt;&gt;"",(MONTH(Ngay_Giai_Ngan)=MONTH(B434)+1)*Info!$E$10,"")</f>
        <v/>
      </c>
      <c r="G434" s="63" t="str">
        <f t="shared" si="23"/>
        <v/>
      </c>
    </row>
    <row r="435" spans="1:7" x14ac:dyDescent="0.25">
      <c r="A435" s="40" t="str">
        <f>'CF_Mua nha'!A442</f>
        <v/>
      </c>
      <c r="B435" s="41">
        <f>'CF_Mua nha'!B442</f>
        <v>0</v>
      </c>
      <c r="C435" s="42" t="str">
        <f t="shared" si="21"/>
        <v/>
      </c>
      <c r="D435" s="42" t="str">
        <f t="shared" si="22"/>
        <v/>
      </c>
      <c r="E435" s="42" t="str">
        <f>IF(D435&lt;&gt;"",$D$6/12*(1-Info!$B$4),"")</f>
        <v/>
      </c>
      <c r="F435" s="42" t="str">
        <f>IF(D435&lt;&gt;"",(MONTH(Ngay_Giai_Ngan)=MONTH(B435)+1)*Info!$E$10,"")</f>
        <v/>
      </c>
      <c r="G435" s="63" t="str">
        <f t="shared" si="23"/>
        <v/>
      </c>
    </row>
    <row r="436" spans="1:7" x14ac:dyDescent="0.25">
      <c r="A436" s="40" t="str">
        <f>'CF_Mua nha'!A443</f>
        <v/>
      </c>
      <c r="B436" s="41">
        <f>'CF_Mua nha'!B443</f>
        <v>0</v>
      </c>
      <c r="C436" s="42" t="str">
        <f t="shared" si="21"/>
        <v/>
      </c>
      <c r="D436" s="42" t="str">
        <f t="shared" si="22"/>
        <v/>
      </c>
      <c r="E436" s="42" t="str">
        <f>IF(D436&lt;&gt;"",$D$6/12*(1-Info!$B$4),"")</f>
        <v/>
      </c>
      <c r="F436" s="42" t="str">
        <f>IF(D436&lt;&gt;"",(MONTH(Ngay_Giai_Ngan)=MONTH(B436)+1)*Info!$E$10,"")</f>
        <v/>
      </c>
      <c r="G436" s="63" t="str">
        <f t="shared" si="23"/>
        <v/>
      </c>
    </row>
    <row r="437" spans="1:7" x14ac:dyDescent="0.25">
      <c r="A437" s="40" t="str">
        <f>'CF_Mua nha'!A444</f>
        <v/>
      </c>
      <c r="B437" s="41">
        <f>'CF_Mua nha'!B444</f>
        <v>0</v>
      </c>
      <c r="C437" s="42" t="str">
        <f t="shared" si="21"/>
        <v/>
      </c>
      <c r="D437" s="42" t="str">
        <f t="shared" si="22"/>
        <v/>
      </c>
      <c r="E437" s="42" t="str">
        <f>IF(D437&lt;&gt;"",$D$6/12*(1-Info!$B$4),"")</f>
        <v/>
      </c>
      <c r="F437" s="42" t="str">
        <f>IF(D437&lt;&gt;"",(MONTH(Ngay_Giai_Ngan)=MONTH(B437)+1)*Info!$E$10,"")</f>
        <v/>
      </c>
      <c r="G437" s="63" t="str">
        <f t="shared" si="23"/>
        <v/>
      </c>
    </row>
    <row r="438" spans="1:7" x14ac:dyDescent="0.25">
      <c r="A438" s="40" t="str">
        <f>'CF_Mua nha'!A445</f>
        <v/>
      </c>
      <c r="B438" s="41">
        <f>'CF_Mua nha'!B445</f>
        <v>0</v>
      </c>
      <c r="C438" s="42" t="str">
        <f t="shared" si="21"/>
        <v/>
      </c>
      <c r="D438" s="42" t="str">
        <f t="shared" si="22"/>
        <v/>
      </c>
      <c r="E438" s="42" t="str">
        <f>IF(D438&lt;&gt;"",$D$6/12*(1-Info!$B$4),"")</f>
        <v/>
      </c>
      <c r="F438" s="42" t="str">
        <f>IF(D438&lt;&gt;"",(MONTH(Ngay_Giai_Ngan)=MONTH(B438)+1)*Info!$E$10,"")</f>
        <v/>
      </c>
      <c r="G438" s="63" t="str">
        <f t="shared" si="23"/>
        <v/>
      </c>
    </row>
    <row r="439" spans="1:7" x14ac:dyDescent="0.25">
      <c r="A439" s="40" t="str">
        <f>'CF_Mua nha'!A446</f>
        <v/>
      </c>
      <c r="B439" s="41">
        <f>'CF_Mua nha'!B446</f>
        <v>0</v>
      </c>
      <c r="C439" s="42" t="str">
        <f t="shared" si="21"/>
        <v/>
      </c>
      <c r="D439" s="42" t="str">
        <f t="shared" si="22"/>
        <v/>
      </c>
      <c r="E439" s="42" t="str">
        <f>IF(D439&lt;&gt;"",$D$6/12*(1-Info!$B$4),"")</f>
        <v/>
      </c>
      <c r="F439" s="42" t="str">
        <f>IF(D439&lt;&gt;"",(MONTH(Ngay_Giai_Ngan)=MONTH(B439)+1)*Info!$E$10,"")</f>
        <v/>
      </c>
      <c r="G439" s="63" t="str">
        <f t="shared" si="23"/>
        <v/>
      </c>
    </row>
    <row r="440" spans="1:7" x14ac:dyDescent="0.25">
      <c r="A440" s="40" t="str">
        <f>'CF_Mua nha'!A447</f>
        <v/>
      </c>
      <c r="B440" s="41">
        <f>'CF_Mua nha'!B447</f>
        <v>0</v>
      </c>
      <c r="C440" s="42" t="str">
        <f t="shared" si="21"/>
        <v/>
      </c>
      <c r="D440" s="42" t="str">
        <f t="shared" si="22"/>
        <v/>
      </c>
      <c r="E440" s="42" t="str">
        <f>IF(D440&lt;&gt;"",$D$6/12*(1-Info!$B$4),"")</f>
        <v/>
      </c>
      <c r="F440" s="42" t="str">
        <f>IF(D440&lt;&gt;"",(MONTH(Ngay_Giai_Ngan)=MONTH(B440)+1)*Info!$E$10,"")</f>
        <v/>
      </c>
      <c r="G440" s="63" t="str">
        <f t="shared" si="23"/>
        <v/>
      </c>
    </row>
    <row r="441" spans="1:7" x14ac:dyDescent="0.25">
      <c r="A441" s="40" t="str">
        <f>'CF_Mua nha'!A448</f>
        <v/>
      </c>
      <c r="B441" s="41">
        <f>'CF_Mua nha'!B448</f>
        <v>0</v>
      </c>
      <c r="C441" s="42" t="str">
        <f t="shared" si="21"/>
        <v/>
      </c>
      <c r="D441" s="42" t="str">
        <f t="shared" si="22"/>
        <v/>
      </c>
      <c r="E441" s="42" t="str">
        <f>IF(D441&lt;&gt;"",$D$6/12*(1-Info!$B$4),"")</f>
        <v/>
      </c>
      <c r="F441" s="42" t="str">
        <f>IF(D441&lt;&gt;"",(MONTH(Ngay_Giai_Ngan)=MONTH(B441)+1)*Info!$E$10,"")</f>
        <v/>
      </c>
      <c r="G441" s="63" t="str">
        <f t="shared" si="23"/>
        <v/>
      </c>
    </row>
    <row r="442" spans="1:7" x14ac:dyDescent="0.25">
      <c r="A442" s="40" t="str">
        <f>'CF_Mua nha'!A449</f>
        <v/>
      </c>
      <c r="B442" s="41">
        <f>'CF_Mua nha'!B449</f>
        <v>0</v>
      </c>
      <c r="C442" s="42" t="str">
        <f t="shared" si="21"/>
        <v/>
      </c>
      <c r="D442" s="42" t="str">
        <f t="shared" si="22"/>
        <v/>
      </c>
      <c r="E442" s="42" t="str">
        <f>IF(D442&lt;&gt;"",$D$6/12*(1-Info!$B$4),"")</f>
        <v/>
      </c>
      <c r="F442" s="42" t="str">
        <f>IF(D442&lt;&gt;"",(MONTH(Ngay_Giai_Ngan)=MONTH(B442)+1)*Info!$E$10,"")</f>
        <v/>
      </c>
      <c r="G442" s="63" t="str">
        <f t="shared" si="23"/>
        <v/>
      </c>
    </row>
    <row r="443" spans="1:7" x14ac:dyDescent="0.25">
      <c r="A443" s="40" t="str">
        <f>'CF_Mua nha'!A450</f>
        <v/>
      </c>
      <c r="B443" s="41">
        <f>'CF_Mua nha'!B450</f>
        <v>0</v>
      </c>
      <c r="C443" s="42" t="str">
        <f t="shared" si="21"/>
        <v/>
      </c>
      <c r="D443" s="42" t="str">
        <f t="shared" si="22"/>
        <v/>
      </c>
      <c r="E443" s="42" t="str">
        <f>IF(D443&lt;&gt;"",$D$6/12*(1-Info!$B$4),"")</f>
        <v/>
      </c>
      <c r="F443" s="42" t="str">
        <f>IF(D443&lt;&gt;"",(MONTH(Ngay_Giai_Ngan)=MONTH(B443)+1)*Info!$E$10,"")</f>
        <v/>
      </c>
      <c r="G443" s="63" t="str">
        <f t="shared" si="23"/>
        <v/>
      </c>
    </row>
    <row r="444" spans="1:7" x14ac:dyDescent="0.25">
      <c r="A444" s="40" t="str">
        <f>'CF_Mua nha'!A451</f>
        <v/>
      </c>
      <c r="B444" s="41">
        <f>'CF_Mua nha'!B451</f>
        <v>0</v>
      </c>
      <c r="C444" s="42" t="str">
        <f t="shared" si="21"/>
        <v/>
      </c>
      <c r="D444" s="42" t="str">
        <f t="shared" si="22"/>
        <v/>
      </c>
      <c r="E444" s="42" t="str">
        <f>IF(D444&lt;&gt;"",$D$6/12*(1-Info!$B$4),"")</f>
        <v/>
      </c>
      <c r="F444" s="42" t="str">
        <f>IF(D444&lt;&gt;"",(MONTH(Ngay_Giai_Ngan)=MONTH(B444)+1)*Info!$E$10,"")</f>
        <v/>
      </c>
      <c r="G444" s="63" t="str">
        <f t="shared" si="23"/>
        <v/>
      </c>
    </row>
    <row r="445" spans="1:7" x14ac:dyDescent="0.25">
      <c r="A445" s="40" t="str">
        <f>'CF_Mua nha'!A452</f>
        <v/>
      </c>
      <c r="B445" s="41">
        <f>'CF_Mua nha'!B452</f>
        <v>0</v>
      </c>
      <c r="C445" s="42" t="str">
        <f t="shared" si="21"/>
        <v/>
      </c>
      <c r="D445" s="42" t="str">
        <f t="shared" si="22"/>
        <v/>
      </c>
      <c r="E445" s="42" t="str">
        <f>IF(D445&lt;&gt;"",$D$6/12*(1-Info!$B$4),"")</f>
        <v/>
      </c>
      <c r="F445" s="42" t="str">
        <f>IF(D445&lt;&gt;"",(MONTH(Ngay_Giai_Ngan)=MONTH(B445)+1)*Info!$E$10,"")</f>
        <v/>
      </c>
      <c r="G445" s="63" t="str">
        <f t="shared" si="23"/>
        <v/>
      </c>
    </row>
    <row r="446" spans="1:7" x14ac:dyDescent="0.25">
      <c r="A446" s="40" t="str">
        <f>'CF_Mua nha'!A453</f>
        <v/>
      </c>
      <c r="B446" s="41">
        <f>'CF_Mua nha'!B453</f>
        <v>0</v>
      </c>
      <c r="C446" s="42" t="str">
        <f t="shared" si="21"/>
        <v/>
      </c>
      <c r="D446" s="42" t="str">
        <f t="shared" si="22"/>
        <v/>
      </c>
      <c r="E446" s="42" t="str">
        <f>IF(D446&lt;&gt;"",$D$6/12*(1-Info!$B$4),"")</f>
        <v/>
      </c>
      <c r="F446" s="42" t="str">
        <f>IF(D446&lt;&gt;"",(MONTH(Ngay_Giai_Ngan)=MONTH(B446)+1)*Info!$E$10,"")</f>
        <v/>
      </c>
      <c r="G446" s="63" t="str">
        <f t="shared" si="23"/>
        <v/>
      </c>
    </row>
    <row r="447" spans="1:7" x14ac:dyDescent="0.25">
      <c r="A447" s="40" t="str">
        <f>'CF_Mua nha'!A454</f>
        <v/>
      </c>
      <c r="B447" s="41">
        <f>'CF_Mua nha'!B454</f>
        <v>0</v>
      </c>
      <c r="C447" s="42" t="str">
        <f t="shared" si="21"/>
        <v/>
      </c>
      <c r="D447" s="42" t="str">
        <f t="shared" si="22"/>
        <v/>
      </c>
      <c r="E447" s="42" t="str">
        <f>IF(D447&lt;&gt;"",$D$6/12*(1-Info!$B$4),"")</f>
        <v/>
      </c>
      <c r="F447" s="42" t="str">
        <f>IF(D447&lt;&gt;"",(MONTH(Ngay_Giai_Ngan)=MONTH(B447)+1)*Info!$E$10,"")</f>
        <v/>
      </c>
      <c r="G447" s="63" t="str">
        <f t="shared" si="23"/>
        <v/>
      </c>
    </row>
    <row r="448" spans="1:7" x14ac:dyDescent="0.25">
      <c r="A448" s="40" t="str">
        <f>'CF_Mua nha'!A455</f>
        <v/>
      </c>
      <c r="B448" s="41">
        <f>'CF_Mua nha'!B455</f>
        <v>0</v>
      </c>
      <c r="C448" s="42" t="str">
        <f t="shared" si="21"/>
        <v/>
      </c>
      <c r="D448" s="42" t="str">
        <f t="shared" si="22"/>
        <v/>
      </c>
      <c r="E448" s="42" t="str">
        <f>IF(D448&lt;&gt;"",$D$6/12*(1-Info!$B$4),"")</f>
        <v/>
      </c>
      <c r="F448" s="42" t="str">
        <f>IF(D448&lt;&gt;"",(MONTH(Ngay_Giai_Ngan)=MONTH(B448)+1)*Info!$E$10,"")</f>
        <v/>
      </c>
      <c r="G448" s="63" t="str">
        <f t="shared" si="23"/>
        <v/>
      </c>
    </row>
    <row r="449" spans="1:7" x14ac:dyDescent="0.25">
      <c r="A449" s="40" t="str">
        <f>'CF_Mua nha'!A456</f>
        <v/>
      </c>
      <c r="B449" s="41">
        <f>'CF_Mua nha'!B456</f>
        <v>0</v>
      </c>
      <c r="C449" s="42" t="str">
        <f t="shared" si="21"/>
        <v/>
      </c>
      <c r="D449" s="42" t="str">
        <f t="shared" si="22"/>
        <v/>
      </c>
      <c r="E449" s="42" t="str">
        <f>IF(D449&lt;&gt;"",$D$6/12*(1-Info!$B$4),"")</f>
        <v/>
      </c>
      <c r="F449" s="42" t="str">
        <f>IF(D449&lt;&gt;"",(MONTH(Ngay_Giai_Ngan)=MONTH(B449)+1)*Info!$E$10,"")</f>
        <v/>
      </c>
      <c r="G449" s="63" t="str">
        <f t="shared" si="23"/>
        <v/>
      </c>
    </row>
    <row r="450" spans="1:7" x14ac:dyDescent="0.25">
      <c r="A450" s="40" t="str">
        <f>'CF_Mua nha'!A457</f>
        <v/>
      </c>
      <c r="B450" s="41">
        <f>'CF_Mua nha'!B457</f>
        <v>0</v>
      </c>
      <c r="C450" s="42" t="str">
        <f t="shared" si="21"/>
        <v/>
      </c>
      <c r="D450" s="42" t="str">
        <f t="shared" si="22"/>
        <v/>
      </c>
      <c r="E450" s="42" t="str">
        <f>IF(D450&lt;&gt;"",$D$6/12*(1-Info!$B$4),"")</f>
        <v/>
      </c>
      <c r="F450" s="42" t="str">
        <f>IF(D450&lt;&gt;"",(MONTH(Ngay_Giai_Ngan)=MONTH(B450)+1)*Info!$E$10,"")</f>
        <v/>
      </c>
      <c r="G450" s="63" t="str">
        <f t="shared" si="23"/>
        <v/>
      </c>
    </row>
    <row r="451" spans="1:7" x14ac:dyDescent="0.25">
      <c r="A451" s="40" t="str">
        <f>'CF_Mua nha'!A458</f>
        <v/>
      </c>
      <c r="B451" s="41">
        <f>'CF_Mua nha'!B458</f>
        <v>0</v>
      </c>
      <c r="C451" s="42" t="str">
        <f t="shared" si="21"/>
        <v/>
      </c>
      <c r="D451" s="42" t="str">
        <f t="shared" si="22"/>
        <v/>
      </c>
      <c r="E451" s="42" t="str">
        <f>IF(D451&lt;&gt;"",$D$6/12*(1-Info!$B$4),"")</f>
        <v/>
      </c>
      <c r="F451" s="42" t="str">
        <f>IF(D451&lt;&gt;"",(MONTH(Ngay_Giai_Ngan)=MONTH(B451)+1)*Info!$E$10,"")</f>
        <v/>
      </c>
      <c r="G451" s="63" t="str">
        <f t="shared" si="23"/>
        <v/>
      </c>
    </row>
    <row r="452" spans="1:7" x14ac:dyDescent="0.25">
      <c r="A452" s="40" t="str">
        <f>'CF_Mua nha'!A459</f>
        <v/>
      </c>
      <c r="B452" s="41">
        <f>'CF_Mua nha'!B459</f>
        <v>0</v>
      </c>
      <c r="C452" s="42" t="str">
        <f t="shared" si="21"/>
        <v/>
      </c>
      <c r="D452" s="42" t="str">
        <f t="shared" si="22"/>
        <v/>
      </c>
      <c r="E452" s="42" t="str">
        <f>IF(D452&lt;&gt;"",$D$6/12*(1-Info!$B$4),"")</f>
        <v/>
      </c>
      <c r="F452" s="42" t="str">
        <f>IF(D452&lt;&gt;"",(MONTH(Ngay_Giai_Ngan)=MONTH(B452)+1)*Info!$E$10,"")</f>
        <v/>
      </c>
      <c r="G452" s="63" t="str">
        <f t="shared" si="23"/>
        <v/>
      </c>
    </row>
    <row r="453" spans="1:7" x14ac:dyDescent="0.25">
      <c r="A453" s="40" t="str">
        <f>'CF_Mua nha'!A460</f>
        <v/>
      </c>
      <c r="B453" s="41">
        <f>'CF_Mua nha'!B460</f>
        <v>0</v>
      </c>
      <c r="C453" s="42" t="str">
        <f t="shared" si="21"/>
        <v/>
      </c>
      <c r="D453" s="42" t="str">
        <f t="shared" si="22"/>
        <v/>
      </c>
      <c r="E453" s="42" t="str">
        <f>IF(D453&lt;&gt;"",$D$6/12*(1-Info!$B$4),"")</f>
        <v/>
      </c>
      <c r="F453" s="42" t="str">
        <f>IF(D453&lt;&gt;"",(MONTH(Ngay_Giai_Ngan)=MONTH(B453)+1)*Info!$E$10,"")</f>
        <v/>
      </c>
      <c r="G453" s="63" t="str">
        <f t="shared" si="23"/>
        <v/>
      </c>
    </row>
    <row r="454" spans="1:7" x14ac:dyDescent="0.25">
      <c r="A454" s="40" t="str">
        <f>'CF_Mua nha'!A461</f>
        <v/>
      </c>
      <c r="B454" s="41">
        <f>'CF_Mua nha'!B461</f>
        <v>0</v>
      </c>
      <c r="C454" s="42" t="str">
        <f t="shared" si="21"/>
        <v/>
      </c>
      <c r="D454" s="42" t="str">
        <f t="shared" si="22"/>
        <v/>
      </c>
      <c r="E454" s="42" t="str">
        <f>IF(D454&lt;&gt;"",$D$6/12*(1-Info!$B$4),"")</f>
        <v/>
      </c>
      <c r="F454" s="42" t="str">
        <f>IF(D454&lt;&gt;"",(MONTH(Ngay_Giai_Ngan)=MONTH(B454)+1)*Info!$E$10,"")</f>
        <v/>
      </c>
      <c r="G454" s="63" t="str">
        <f t="shared" si="23"/>
        <v/>
      </c>
    </row>
    <row r="455" spans="1:7" x14ac:dyDescent="0.25">
      <c r="A455" s="40" t="str">
        <f>'CF_Mua nha'!A462</f>
        <v/>
      </c>
      <c r="B455" s="41">
        <f>'CF_Mua nha'!B462</f>
        <v>0</v>
      </c>
      <c r="C455" s="42" t="str">
        <f t="shared" si="21"/>
        <v/>
      </c>
      <c r="D455" s="42" t="str">
        <f t="shared" si="22"/>
        <v/>
      </c>
      <c r="E455" s="42" t="str">
        <f>IF(D455&lt;&gt;"",$D$6/12*(1-Info!$B$4),"")</f>
        <v/>
      </c>
      <c r="F455" s="42" t="str">
        <f>IF(D455&lt;&gt;"",(MONTH(Ngay_Giai_Ngan)=MONTH(B455)+1)*Info!$E$10,"")</f>
        <v/>
      </c>
      <c r="G455" s="63" t="str">
        <f t="shared" si="23"/>
        <v/>
      </c>
    </row>
    <row r="456" spans="1:7" x14ac:dyDescent="0.25">
      <c r="A456" s="40" t="str">
        <f>'CF_Mua nha'!A463</f>
        <v/>
      </c>
      <c r="B456" s="41">
        <f>'CF_Mua nha'!B463</f>
        <v>0</v>
      </c>
      <c r="C456" s="42" t="str">
        <f t="shared" si="21"/>
        <v/>
      </c>
      <c r="D456" s="42" t="str">
        <f t="shared" si="22"/>
        <v/>
      </c>
      <c r="E456" s="42" t="str">
        <f>IF(D456&lt;&gt;"",$D$6/12*(1-Info!$B$4),"")</f>
        <v/>
      </c>
      <c r="F456" s="42" t="str">
        <f>IF(D456&lt;&gt;"",(MONTH(Ngay_Giai_Ngan)=MONTH(B456)+1)*Info!$E$10,"")</f>
        <v/>
      </c>
      <c r="G456" s="63" t="str">
        <f t="shared" si="23"/>
        <v/>
      </c>
    </row>
    <row r="457" spans="1:7" x14ac:dyDescent="0.25">
      <c r="A457" s="40" t="str">
        <f>'CF_Mua nha'!A464</f>
        <v/>
      </c>
      <c r="B457" s="41">
        <f>'CF_Mua nha'!B464</f>
        <v>0</v>
      </c>
      <c r="C457" s="42" t="str">
        <f t="shared" si="21"/>
        <v/>
      </c>
      <c r="D457" s="42" t="str">
        <f t="shared" si="22"/>
        <v/>
      </c>
      <c r="E457" s="42" t="str">
        <f>IF(D457&lt;&gt;"",$D$6/12*(1-Info!$B$4),"")</f>
        <v/>
      </c>
      <c r="F457" s="42" t="str">
        <f>IF(D457&lt;&gt;"",(MONTH(Ngay_Giai_Ngan)=MONTH(B457)+1)*Info!$E$10,"")</f>
        <v/>
      </c>
      <c r="G457" s="63" t="str">
        <f t="shared" si="23"/>
        <v/>
      </c>
    </row>
    <row r="458" spans="1:7" x14ac:dyDescent="0.25">
      <c r="A458" s="40" t="str">
        <f>'CF_Mua nha'!A465</f>
        <v/>
      </c>
      <c r="B458" s="41">
        <f>'CF_Mua nha'!B465</f>
        <v>0</v>
      </c>
      <c r="C458" s="42" t="str">
        <f t="shared" si="21"/>
        <v/>
      </c>
      <c r="D458" s="42" t="str">
        <f t="shared" si="22"/>
        <v/>
      </c>
      <c r="E458" s="42" t="str">
        <f>IF(D458&lt;&gt;"",$D$6/12*(1-Info!$B$4),"")</f>
        <v/>
      </c>
      <c r="F458" s="42" t="str">
        <f>IF(D458&lt;&gt;"",(MONTH(Ngay_Giai_Ngan)=MONTH(B458)+1)*Info!$E$10,"")</f>
        <v/>
      </c>
      <c r="G458" s="63" t="str">
        <f t="shared" si="23"/>
        <v/>
      </c>
    </row>
    <row r="459" spans="1:7" x14ac:dyDescent="0.25">
      <c r="A459" s="40" t="str">
        <f>'CF_Mua nha'!A466</f>
        <v/>
      </c>
      <c r="B459" s="41">
        <f>'CF_Mua nha'!B466</f>
        <v>0</v>
      </c>
      <c r="C459" s="42" t="str">
        <f t="shared" si="21"/>
        <v/>
      </c>
      <c r="D459" s="42" t="str">
        <f t="shared" si="22"/>
        <v/>
      </c>
      <c r="E459" s="42" t="str">
        <f>IF(D459&lt;&gt;"",$D$6/12*(1-Info!$B$4),"")</f>
        <v/>
      </c>
      <c r="F459" s="42" t="str">
        <f>IF(D459&lt;&gt;"",(MONTH(Ngay_Giai_Ngan)=MONTH(B459)+1)*Info!$E$10,"")</f>
        <v/>
      </c>
      <c r="G459" s="63" t="str">
        <f t="shared" si="23"/>
        <v/>
      </c>
    </row>
    <row r="460" spans="1:7" x14ac:dyDescent="0.25">
      <c r="A460" s="40" t="str">
        <f>'CF_Mua nha'!A467</f>
        <v/>
      </c>
      <c r="B460" s="41">
        <f>'CF_Mua nha'!B467</f>
        <v>0</v>
      </c>
      <c r="C460" s="42" t="str">
        <f t="shared" si="21"/>
        <v/>
      </c>
      <c r="D460" s="42" t="str">
        <f t="shared" si="22"/>
        <v/>
      </c>
      <c r="E460" s="42" t="str">
        <f>IF(D460&lt;&gt;"",$D$6/12*(1-Info!$B$4),"")</f>
        <v/>
      </c>
      <c r="F460" s="42" t="str">
        <f>IF(D460&lt;&gt;"",(MONTH(Ngay_Giai_Ngan)=MONTH(B460)+1)*Info!$E$10,"")</f>
        <v/>
      </c>
      <c r="G460" s="63" t="str">
        <f t="shared" si="23"/>
        <v/>
      </c>
    </row>
    <row r="461" spans="1:7" x14ac:dyDescent="0.25">
      <c r="A461" s="40" t="str">
        <f>'CF_Mua nha'!A468</f>
        <v/>
      </c>
      <c r="B461" s="41">
        <f>'CF_Mua nha'!B468</f>
        <v>0</v>
      </c>
      <c r="C461" s="42" t="str">
        <f t="shared" si="21"/>
        <v/>
      </c>
      <c r="D461" s="42" t="str">
        <f t="shared" si="22"/>
        <v/>
      </c>
      <c r="E461" s="42" t="str">
        <f>IF(D461&lt;&gt;"",$D$6/12*(1-Info!$B$4),"")</f>
        <v/>
      </c>
      <c r="F461" s="42" t="str">
        <f>IF(D461&lt;&gt;"",(MONTH(Ngay_Giai_Ngan)=MONTH(B461)+1)*Info!$E$10,"")</f>
        <v/>
      </c>
      <c r="G461" s="63" t="str">
        <f t="shared" si="23"/>
        <v/>
      </c>
    </row>
    <row r="462" spans="1:7" x14ac:dyDescent="0.25">
      <c r="A462" s="40" t="str">
        <f>'CF_Mua nha'!A469</f>
        <v/>
      </c>
      <c r="B462" s="41">
        <f>'CF_Mua nha'!B469</f>
        <v>0</v>
      </c>
      <c r="C462" s="42" t="str">
        <f t="shared" si="21"/>
        <v/>
      </c>
      <c r="D462" s="42" t="str">
        <f t="shared" si="22"/>
        <v/>
      </c>
      <c r="E462" s="42" t="str">
        <f>IF(D462&lt;&gt;"",$D$6/12*(1-Info!$B$4),"")</f>
        <v/>
      </c>
      <c r="F462" s="42" t="str">
        <f>IF(D462&lt;&gt;"",(MONTH(Ngay_Giai_Ngan)=MONTH(B462)+1)*Info!$E$10,"")</f>
        <v/>
      </c>
      <c r="G462" s="63" t="str">
        <f t="shared" si="23"/>
        <v/>
      </c>
    </row>
    <row r="463" spans="1:7" x14ac:dyDescent="0.25">
      <c r="A463" s="40" t="str">
        <f>'CF_Mua nha'!A470</f>
        <v/>
      </c>
      <c r="B463" s="41">
        <f>'CF_Mua nha'!B470</f>
        <v>0</v>
      </c>
      <c r="C463" s="42" t="str">
        <f t="shared" si="21"/>
        <v/>
      </c>
      <c r="D463" s="42" t="str">
        <f t="shared" si="22"/>
        <v/>
      </c>
      <c r="E463" s="42" t="str">
        <f>IF(D463&lt;&gt;"",$D$6/12*(1-Info!$B$4),"")</f>
        <v/>
      </c>
      <c r="F463" s="42" t="str">
        <f>IF(D463&lt;&gt;"",(MONTH(Ngay_Giai_Ngan)=MONTH(B463)+1)*Info!$E$10,"")</f>
        <v/>
      </c>
      <c r="G463" s="63" t="str">
        <f t="shared" si="23"/>
        <v/>
      </c>
    </row>
    <row r="464" spans="1:7" x14ac:dyDescent="0.25">
      <c r="A464" s="40" t="str">
        <f>'CF_Mua nha'!A471</f>
        <v/>
      </c>
      <c r="B464" s="41">
        <f>'CF_Mua nha'!B471</f>
        <v>0</v>
      </c>
      <c r="C464" s="42" t="str">
        <f t="shared" si="21"/>
        <v/>
      </c>
      <c r="D464" s="42" t="str">
        <f t="shared" si="22"/>
        <v/>
      </c>
      <c r="E464" s="42" t="str">
        <f>IF(D464&lt;&gt;"",$D$6/12*(1-Info!$B$4),"")</f>
        <v/>
      </c>
      <c r="F464" s="42" t="str">
        <f>IF(D464&lt;&gt;"",(MONTH(Ngay_Giai_Ngan)=MONTH(B464)+1)*Info!$E$10,"")</f>
        <v/>
      </c>
      <c r="G464" s="63" t="str">
        <f t="shared" si="23"/>
        <v/>
      </c>
    </row>
    <row r="465" spans="1:7" x14ac:dyDescent="0.25">
      <c r="A465" s="40" t="str">
        <f>'CF_Mua nha'!A472</f>
        <v/>
      </c>
      <c r="B465" s="41">
        <f>'CF_Mua nha'!B472</f>
        <v>0</v>
      </c>
      <c r="C465" s="42" t="str">
        <f t="shared" si="21"/>
        <v/>
      </c>
      <c r="D465" s="42" t="str">
        <f t="shared" si="22"/>
        <v/>
      </c>
      <c r="E465" s="42" t="str">
        <f>IF(D465&lt;&gt;"",$D$6/12*(1-Info!$B$4),"")</f>
        <v/>
      </c>
      <c r="F465" s="42" t="str">
        <f>IF(D465&lt;&gt;"",(MONTH(Ngay_Giai_Ngan)=MONTH(B465)+1)*Info!$E$10,"")</f>
        <v/>
      </c>
      <c r="G465" s="63" t="str">
        <f t="shared" si="23"/>
        <v/>
      </c>
    </row>
    <row r="466" spans="1:7" x14ac:dyDescent="0.25">
      <c r="A466" s="40" t="str">
        <f>'CF_Mua nha'!A473</f>
        <v/>
      </c>
      <c r="B466" s="41">
        <f>'CF_Mua nha'!B473</f>
        <v>0</v>
      </c>
      <c r="C466" s="42" t="str">
        <f t="shared" si="21"/>
        <v/>
      </c>
      <c r="D466" s="42" t="str">
        <f t="shared" si="22"/>
        <v/>
      </c>
      <c r="E466" s="42" t="str">
        <f>IF(D466&lt;&gt;"",$D$6/12*(1-Info!$B$4),"")</f>
        <v/>
      </c>
      <c r="F466" s="42" t="str">
        <f>IF(D466&lt;&gt;"",(MONTH(Ngay_Giai_Ngan)=MONTH(B466)+1)*Info!$E$10,"")</f>
        <v/>
      </c>
      <c r="G466" s="63" t="str">
        <f t="shared" si="23"/>
        <v/>
      </c>
    </row>
    <row r="467" spans="1:7" x14ac:dyDescent="0.25">
      <c r="A467" s="40" t="str">
        <f>'CF_Mua nha'!A474</f>
        <v/>
      </c>
      <c r="B467" s="41">
        <f>'CF_Mua nha'!B474</f>
        <v>0</v>
      </c>
      <c r="C467" s="42" t="str">
        <f t="shared" si="21"/>
        <v/>
      </c>
      <c r="D467" s="42" t="str">
        <f t="shared" si="22"/>
        <v/>
      </c>
      <c r="E467" s="42" t="str">
        <f>IF(D467&lt;&gt;"",$D$6/12*(1-Info!$B$4),"")</f>
        <v/>
      </c>
      <c r="F467" s="42" t="str">
        <f>IF(D467&lt;&gt;"",(MONTH(Ngay_Giai_Ngan)=MONTH(B467)+1)*Info!$E$10,"")</f>
        <v/>
      </c>
      <c r="G467" s="63" t="str">
        <f t="shared" si="23"/>
        <v/>
      </c>
    </row>
    <row r="468" spans="1:7" x14ac:dyDescent="0.25">
      <c r="A468" s="40" t="str">
        <f>'CF_Mua nha'!A475</f>
        <v/>
      </c>
      <c r="B468" s="41">
        <f>'CF_Mua nha'!B475</f>
        <v>0</v>
      </c>
      <c r="C468" s="42" t="str">
        <f t="shared" si="21"/>
        <v/>
      </c>
      <c r="D468" s="42" t="str">
        <f t="shared" si="22"/>
        <v/>
      </c>
      <c r="E468" s="42" t="str">
        <f>IF(D468&lt;&gt;"",$D$6/12*(1-Info!$B$4),"")</f>
        <v/>
      </c>
      <c r="F468" s="42" t="str">
        <f>IF(D468&lt;&gt;"",(MONTH(Ngay_Giai_Ngan)=MONTH(B468)+1)*Info!$E$10,"")</f>
        <v/>
      </c>
      <c r="G468" s="63" t="str">
        <f t="shared" si="23"/>
        <v/>
      </c>
    </row>
    <row r="469" spans="1:7" x14ac:dyDescent="0.25">
      <c r="A469" s="40" t="str">
        <f>'CF_Mua nha'!A476</f>
        <v/>
      </c>
      <c r="B469" s="41">
        <f>'CF_Mua nha'!B476</f>
        <v>0</v>
      </c>
      <c r="C469" s="42" t="str">
        <f t="shared" si="21"/>
        <v/>
      </c>
      <c r="D469" s="42" t="str">
        <f t="shared" si="22"/>
        <v/>
      </c>
      <c r="E469" s="42" t="str">
        <f>IF(D469&lt;&gt;"",$D$6/12*(1-Info!$B$4),"")</f>
        <v/>
      </c>
      <c r="F469" s="42" t="str">
        <f>IF(D469&lt;&gt;"",(MONTH(Ngay_Giai_Ngan)=MONTH(B469)+1)*Info!$E$10,"")</f>
        <v/>
      </c>
      <c r="G469" s="63" t="str">
        <f t="shared" si="23"/>
        <v/>
      </c>
    </row>
    <row r="470" spans="1:7" x14ac:dyDescent="0.25">
      <c r="A470" s="40" t="str">
        <f>'CF_Mua nha'!A477</f>
        <v/>
      </c>
      <c r="B470" s="41">
        <f>'CF_Mua nha'!B477</f>
        <v>0</v>
      </c>
      <c r="C470" s="42" t="str">
        <f t="shared" si="21"/>
        <v/>
      </c>
      <c r="D470" s="42" t="str">
        <f t="shared" si="22"/>
        <v/>
      </c>
      <c r="E470" s="42" t="str">
        <f>IF(D470&lt;&gt;"",$D$6/12*(1-Info!$B$4),"")</f>
        <v/>
      </c>
      <c r="F470" s="42" t="str">
        <f>IF(D470&lt;&gt;"",(MONTH(Ngay_Giai_Ngan)=MONTH(B470)+1)*Info!$E$10,"")</f>
        <v/>
      </c>
      <c r="G470" s="63" t="str">
        <f t="shared" si="23"/>
        <v/>
      </c>
    </row>
    <row r="471" spans="1:7" x14ac:dyDescent="0.25">
      <c r="A471" s="40" t="str">
        <f>'CF_Mua nha'!A478</f>
        <v/>
      </c>
      <c r="B471" s="41">
        <f>'CF_Mua nha'!B478</f>
        <v>0</v>
      </c>
      <c r="C471" s="42" t="str">
        <f t="shared" si="21"/>
        <v/>
      </c>
      <c r="D471" s="42" t="str">
        <f t="shared" si="22"/>
        <v/>
      </c>
      <c r="E471" s="42" t="str">
        <f>IF(D471&lt;&gt;"",$D$6/12*(1-Info!$B$4),"")</f>
        <v/>
      </c>
      <c r="F471" s="42" t="str">
        <f>IF(D471&lt;&gt;"",(MONTH(Ngay_Giai_Ngan)=MONTH(B471)+1)*Info!$E$10,"")</f>
        <v/>
      </c>
      <c r="G471" s="63" t="str">
        <f t="shared" si="23"/>
        <v/>
      </c>
    </row>
    <row r="472" spans="1:7" x14ac:dyDescent="0.25">
      <c r="A472" s="40" t="str">
        <f>'CF_Mua nha'!A479</f>
        <v/>
      </c>
      <c r="B472" s="41">
        <f>'CF_Mua nha'!B479</f>
        <v>0</v>
      </c>
      <c r="C472" s="42" t="str">
        <f t="shared" si="21"/>
        <v/>
      </c>
      <c r="D472" s="42" t="str">
        <f t="shared" si="22"/>
        <v/>
      </c>
      <c r="E472" s="42" t="str">
        <f>IF(D472&lt;&gt;"",$D$6/12*(1-Info!$B$4),"")</f>
        <v/>
      </c>
      <c r="F472" s="42" t="str">
        <f>IF(D472&lt;&gt;"",(MONTH(Ngay_Giai_Ngan)=MONTH(B472)+1)*Info!$E$10,"")</f>
        <v/>
      </c>
      <c r="G472" s="63" t="str">
        <f t="shared" si="23"/>
        <v/>
      </c>
    </row>
    <row r="473" spans="1:7" x14ac:dyDescent="0.25">
      <c r="A473" s="40" t="str">
        <f>'CF_Mua nha'!A480</f>
        <v/>
      </c>
      <c r="B473" s="41">
        <f>'CF_Mua nha'!B480</f>
        <v>0</v>
      </c>
      <c r="C473" s="42" t="str">
        <f t="shared" si="21"/>
        <v/>
      </c>
      <c r="D473" s="42" t="str">
        <f t="shared" si="22"/>
        <v/>
      </c>
      <c r="E473" s="42" t="str">
        <f>IF(D473&lt;&gt;"",$D$6/12*(1-Info!$B$4),"")</f>
        <v/>
      </c>
      <c r="F473" s="42" t="str">
        <f>IF(D473&lt;&gt;"",(MONTH(Ngay_Giai_Ngan)=MONTH(B473)+1)*Info!$E$10,"")</f>
        <v/>
      </c>
      <c r="G473" s="63" t="str">
        <f t="shared" si="23"/>
        <v/>
      </c>
    </row>
    <row r="474" spans="1:7" x14ac:dyDescent="0.25">
      <c r="A474" s="40" t="str">
        <f>'CF_Mua nha'!A481</f>
        <v/>
      </c>
      <c r="B474" s="41">
        <f>'CF_Mua nha'!B481</f>
        <v>0</v>
      </c>
      <c r="C474" s="42" t="str">
        <f t="shared" si="21"/>
        <v/>
      </c>
      <c r="D474" s="42" t="str">
        <f t="shared" si="22"/>
        <v/>
      </c>
      <c r="E474" s="42" t="str">
        <f>IF(D474&lt;&gt;"",$D$6/12*(1-Info!$B$4),"")</f>
        <v/>
      </c>
      <c r="F474" s="42" t="str">
        <f>IF(D474&lt;&gt;"",(MONTH(Ngay_Giai_Ngan)=MONTH(B474)+1)*Info!$E$10,"")</f>
        <v/>
      </c>
      <c r="G474" s="63" t="str">
        <f t="shared" si="23"/>
        <v/>
      </c>
    </row>
    <row r="475" spans="1:7" x14ac:dyDescent="0.25">
      <c r="A475" s="40" t="str">
        <f>'CF_Mua nha'!A482</f>
        <v/>
      </c>
      <c r="B475" s="41">
        <f>'CF_Mua nha'!B482</f>
        <v>0</v>
      </c>
      <c r="C475" s="42" t="str">
        <f t="shared" si="21"/>
        <v/>
      </c>
      <c r="D475" s="42" t="str">
        <f t="shared" si="22"/>
        <v/>
      </c>
      <c r="E475" s="42" t="str">
        <f>IF(D475&lt;&gt;"",$D$6/12*(1-Info!$B$4),"")</f>
        <v/>
      </c>
      <c r="F475" s="42" t="str">
        <f>IF(D475&lt;&gt;"",(MONTH(Ngay_Giai_Ngan)=MONTH(B475)+1)*Info!$E$10,"")</f>
        <v/>
      </c>
      <c r="G475" s="63" t="str">
        <f t="shared" si="23"/>
        <v/>
      </c>
    </row>
    <row r="476" spans="1:7" x14ac:dyDescent="0.25">
      <c r="A476" s="40" t="str">
        <f>'CF_Mua nha'!A483</f>
        <v/>
      </c>
      <c r="B476" s="41">
        <f>'CF_Mua nha'!B483</f>
        <v>0</v>
      </c>
      <c r="C476" s="42" t="str">
        <f t="shared" si="21"/>
        <v/>
      </c>
      <c r="D476" s="42" t="str">
        <f t="shared" si="22"/>
        <v/>
      </c>
      <c r="E476" s="42" t="str">
        <f>IF(D476&lt;&gt;"",$D$6/12*(1-Info!$B$4),"")</f>
        <v/>
      </c>
      <c r="F476" s="42" t="str">
        <f>IF(D476&lt;&gt;"",(MONTH(Ngay_Giai_Ngan)=MONTH(B476)+1)*Info!$E$10,"")</f>
        <v/>
      </c>
      <c r="G476" s="63" t="str">
        <f t="shared" si="23"/>
        <v/>
      </c>
    </row>
    <row r="477" spans="1:7" x14ac:dyDescent="0.25">
      <c r="A477" s="40" t="str">
        <f>'CF_Mua nha'!A484</f>
        <v/>
      </c>
      <c r="B477" s="41">
        <f>'CF_Mua nha'!B484</f>
        <v>0</v>
      </c>
      <c r="C477" s="42" t="str">
        <f t="shared" si="21"/>
        <v/>
      </c>
      <c r="D477" s="42" t="str">
        <f t="shared" si="22"/>
        <v/>
      </c>
      <c r="E477" s="42" t="str">
        <f>IF(D477&lt;&gt;"",$D$6/12*(1-Info!$B$4),"")</f>
        <v/>
      </c>
      <c r="F477" s="42" t="str">
        <f>IF(D477&lt;&gt;"",(MONTH(Ngay_Giai_Ngan)=MONTH(B477)+1)*Info!$E$10,"")</f>
        <v/>
      </c>
      <c r="G477" s="63" t="str">
        <f t="shared" si="23"/>
        <v/>
      </c>
    </row>
    <row r="478" spans="1:7" x14ac:dyDescent="0.25">
      <c r="A478" s="40" t="str">
        <f>'CF_Mua nha'!A485</f>
        <v/>
      </c>
      <c r="B478" s="41">
        <f>'CF_Mua nha'!B485</f>
        <v>0</v>
      </c>
      <c r="C478" s="42" t="str">
        <f t="shared" si="21"/>
        <v/>
      </c>
      <c r="D478" s="42" t="str">
        <f t="shared" si="22"/>
        <v/>
      </c>
      <c r="E478" s="42" t="str">
        <f>IF(D478&lt;&gt;"",$D$6/12*(1-Info!$B$4),"")</f>
        <v/>
      </c>
      <c r="F478" s="42" t="str">
        <f>IF(D478&lt;&gt;"",(MONTH(Ngay_Giai_Ngan)=MONTH(B478)+1)*Info!$E$10,"")</f>
        <v/>
      </c>
      <c r="G478" s="63" t="str">
        <f t="shared" si="23"/>
        <v/>
      </c>
    </row>
    <row r="479" spans="1:7" x14ac:dyDescent="0.25">
      <c r="A479" s="40" t="str">
        <f>'CF_Mua nha'!A486</f>
        <v/>
      </c>
      <c r="B479" s="41">
        <f>'CF_Mua nha'!B486</f>
        <v>0</v>
      </c>
      <c r="C479" s="42" t="str">
        <f t="shared" si="21"/>
        <v/>
      </c>
      <c r="D479" s="42" t="str">
        <f t="shared" si="22"/>
        <v/>
      </c>
      <c r="E479" s="42" t="str">
        <f>IF(D479&lt;&gt;"",$D$6/12*(1-Info!$B$4),"")</f>
        <v/>
      </c>
      <c r="F479" s="42" t="str">
        <f>IF(D479&lt;&gt;"",(MONTH(Ngay_Giai_Ngan)=MONTH(B479)+1)*Info!$E$10,"")</f>
        <v/>
      </c>
      <c r="G479" s="63" t="str">
        <f t="shared" si="23"/>
        <v/>
      </c>
    </row>
    <row r="480" spans="1:7" x14ac:dyDescent="0.25">
      <c r="A480" s="40" t="str">
        <f>'CF_Mua nha'!A487</f>
        <v/>
      </c>
      <c r="B480" s="41">
        <f>'CF_Mua nha'!B487</f>
        <v>0</v>
      </c>
      <c r="C480" s="42" t="str">
        <f t="shared" si="21"/>
        <v/>
      </c>
      <c r="D480" s="42" t="str">
        <f t="shared" si="22"/>
        <v/>
      </c>
      <c r="E480" s="42" t="str">
        <f>IF(D480&lt;&gt;"",$D$6/12*(1-Info!$B$4),"")</f>
        <v/>
      </c>
      <c r="F480" s="42" t="str">
        <f>IF(D480&lt;&gt;"",(MONTH(Ngay_Giai_Ngan)=MONTH(B480)+1)*Info!$E$10,"")</f>
        <v/>
      </c>
      <c r="G480" s="63" t="str">
        <f t="shared" si="23"/>
        <v/>
      </c>
    </row>
    <row r="481" spans="1:7" x14ac:dyDescent="0.25">
      <c r="A481" s="40" t="str">
        <f>'CF_Mua nha'!A488</f>
        <v/>
      </c>
      <c r="B481" s="41">
        <f>'CF_Mua nha'!B488</f>
        <v>0</v>
      </c>
      <c r="C481" s="42" t="str">
        <f t="shared" si="21"/>
        <v/>
      </c>
      <c r="D481" s="42" t="str">
        <f t="shared" si="22"/>
        <v/>
      </c>
      <c r="E481" s="42" t="str">
        <f>IF(D481&lt;&gt;"",$D$6/12*(1-Info!$B$4),"")</f>
        <v/>
      </c>
      <c r="F481" s="42" t="str">
        <f>IF(D481&lt;&gt;"",(MONTH(Ngay_Giai_Ngan)=MONTH(B481)+1)*Info!$E$10,"")</f>
        <v/>
      </c>
      <c r="G481" s="63" t="str">
        <f t="shared" si="23"/>
        <v/>
      </c>
    </row>
    <row r="482" spans="1:7" x14ac:dyDescent="0.25">
      <c r="A482" s="40" t="str">
        <f>'CF_Mua nha'!A489</f>
        <v/>
      </c>
      <c r="B482" s="41">
        <f>'CF_Mua nha'!B489</f>
        <v>0</v>
      </c>
      <c r="C482" s="42" t="str">
        <f t="shared" si="21"/>
        <v/>
      </c>
      <c r="D482" s="42" t="str">
        <f t="shared" si="22"/>
        <v/>
      </c>
      <c r="E482" s="42" t="str">
        <f>IF(D482&lt;&gt;"",$D$6/12*(1-Info!$B$4),"")</f>
        <v/>
      </c>
      <c r="F482" s="42" t="str">
        <f>IF(D482&lt;&gt;"",(MONTH(Ngay_Giai_Ngan)=MONTH(B482)+1)*Info!$E$10,"")</f>
        <v/>
      </c>
      <c r="G482" s="63" t="str">
        <f t="shared" si="23"/>
        <v/>
      </c>
    </row>
    <row r="483" spans="1:7" x14ac:dyDescent="0.25">
      <c r="A483" s="40" t="str">
        <f>'CF_Mua nha'!A490</f>
        <v/>
      </c>
      <c r="B483" s="41">
        <f>'CF_Mua nha'!B490</f>
        <v>0</v>
      </c>
      <c r="C483" s="42" t="str">
        <f t="shared" si="21"/>
        <v/>
      </c>
      <c r="D483" s="42" t="str">
        <f t="shared" si="22"/>
        <v/>
      </c>
      <c r="E483" s="42" t="str">
        <f>IF(D483&lt;&gt;"",$D$6/12*(1-Info!$B$4),"")</f>
        <v/>
      </c>
      <c r="F483" s="42" t="str">
        <f>IF(D483&lt;&gt;"",(MONTH(Ngay_Giai_Ngan)=MONTH(B483)+1)*Info!$E$10,"")</f>
        <v/>
      </c>
      <c r="G483" s="63" t="str">
        <f t="shared" si="23"/>
        <v/>
      </c>
    </row>
    <row r="484" spans="1:7" x14ac:dyDescent="0.25">
      <c r="A484" s="40" t="str">
        <f>'CF_Mua nha'!A491</f>
        <v/>
      </c>
      <c r="B484" s="41">
        <f>'CF_Mua nha'!B491</f>
        <v>0</v>
      </c>
      <c r="C484" s="42" t="str">
        <f t="shared" si="21"/>
        <v/>
      </c>
      <c r="D484" s="42" t="str">
        <f t="shared" si="22"/>
        <v/>
      </c>
      <c r="E484" s="42" t="str">
        <f>IF(D484&lt;&gt;"",$D$6/12*(1-Info!$B$4),"")</f>
        <v/>
      </c>
      <c r="F484" s="42" t="str">
        <f>IF(D484&lt;&gt;"",(MONTH(Ngay_Giai_Ngan)=MONTH(B484)+1)*Info!$E$10,"")</f>
        <v/>
      </c>
      <c r="G484" s="63" t="str">
        <f t="shared" si="23"/>
        <v/>
      </c>
    </row>
    <row r="485" spans="1:7" x14ac:dyDescent="0.25">
      <c r="A485" s="40" t="str">
        <f>'CF_Mua nha'!A492</f>
        <v/>
      </c>
      <c r="B485" s="41">
        <f>'CF_Mua nha'!B492</f>
        <v>0</v>
      </c>
      <c r="C485" s="42" t="str">
        <f t="shared" si="21"/>
        <v/>
      </c>
      <c r="D485" s="42" t="str">
        <f t="shared" si="22"/>
        <v/>
      </c>
      <c r="E485" s="42" t="str">
        <f>IF(D485&lt;&gt;"",$D$6/12*(1-Info!$B$4),"")</f>
        <v/>
      </c>
      <c r="F485" s="42" t="str">
        <f>IF(D485&lt;&gt;"",(MONTH(Ngay_Giai_Ngan)=MONTH(B485)+1)*Info!$E$10,"")</f>
        <v/>
      </c>
      <c r="G485" s="63" t="str">
        <f t="shared" si="23"/>
        <v/>
      </c>
    </row>
    <row r="486" spans="1:7" x14ac:dyDescent="0.25">
      <c r="A486" s="40" t="str">
        <f>'CF_Mua nha'!A493</f>
        <v/>
      </c>
      <c r="B486" s="41">
        <f>'CF_Mua nha'!B493</f>
        <v>0</v>
      </c>
      <c r="C486" s="42" t="str">
        <f t="shared" si="21"/>
        <v/>
      </c>
      <c r="D486" s="42" t="str">
        <f t="shared" si="22"/>
        <v/>
      </c>
      <c r="E486" s="42" t="str">
        <f>IF(D486&lt;&gt;"",$D$6/12*(1-Info!$B$4),"")</f>
        <v/>
      </c>
      <c r="F486" s="42" t="str">
        <f>IF(D486&lt;&gt;"",(MONTH(Ngay_Giai_Ngan)=MONTH(B486)+1)*Info!$E$10,"")</f>
        <v/>
      </c>
      <c r="G486" s="63" t="str">
        <f t="shared" si="23"/>
        <v/>
      </c>
    </row>
    <row r="487" spans="1:7" x14ac:dyDescent="0.25">
      <c r="A487" s="40" t="str">
        <f>'CF_Mua nha'!A494</f>
        <v/>
      </c>
      <c r="B487" s="41">
        <f>'CF_Mua nha'!B494</f>
        <v>0</v>
      </c>
      <c r="C487" s="42" t="str">
        <f t="shared" si="21"/>
        <v/>
      </c>
      <c r="D487" s="42" t="str">
        <f t="shared" si="22"/>
        <v/>
      </c>
      <c r="E487" s="42" t="str">
        <f>IF(D487&lt;&gt;"",$D$6/12*(1-Info!$B$4),"")</f>
        <v/>
      </c>
      <c r="F487" s="42" t="str">
        <f>IF(D487&lt;&gt;"",(MONTH(Ngay_Giai_Ngan)=MONTH(B487)+1)*Info!$E$10,"")</f>
        <v/>
      </c>
      <c r="G487" s="63" t="str">
        <f t="shared" si="23"/>
        <v/>
      </c>
    </row>
    <row r="488" spans="1:7" x14ac:dyDescent="0.25">
      <c r="A488" s="40" t="str">
        <f>'CF_Mua nha'!A495</f>
        <v/>
      </c>
      <c r="B488" s="41">
        <f>'CF_Mua nha'!B495</f>
        <v>0</v>
      </c>
      <c r="C488" s="42" t="str">
        <f t="shared" si="21"/>
        <v/>
      </c>
      <c r="D488" s="42" t="str">
        <f t="shared" si="22"/>
        <v/>
      </c>
      <c r="E488" s="42" t="str">
        <f>IF(D488&lt;&gt;"",$D$6/12*(1-Info!$B$4),"")</f>
        <v/>
      </c>
      <c r="F488" s="42" t="str">
        <f>IF(D488&lt;&gt;"",(MONTH(Ngay_Giai_Ngan)=MONTH(B488)+1)*Info!$E$10,"")</f>
        <v/>
      </c>
      <c r="G488" s="63" t="str">
        <f t="shared" si="23"/>
        <v/>
      </c>
    </row>
    <row r="489" spans="1:7" x14ac:dyDescent="0.25">
      <c r="A489" s="40" t="str">
        <f>'CF_Mua nha'!A496</f>
        <v/>
      </c>
      <c r="B489" s="41">
        <f>'CF_Mua nha'!B496</f>
        <v>0</v>
      </c>
      <c r="C489" s="42" t="str">
        <f t="shared" si="21"/>
        <v/>
      </c>
      <c r="D489" s="42" t="str">
        <f t="shared" si="22"/>
        <v/>
      </c>
      <c r="E489" s="42" t="str">
        <f>IF(D489&lt;&gt;"",$D$6/12*(1-Info!$B$4),"")</f>
        <v/>
      </c>
      <c r="F489" s="42" t="str">
        <f>IF(D489&lt;&gt;"",(MONTH(Ngay_Giai_Ngan)=MONTH(B489)+1)*Info!$E$10,"")</f>
        <v/>
      </c>
      <c r="G489" s="63" t="str">
        <f t="shared" si="23"/>
        <v/>
      </c>
    </row>
    <row r="490" spans="1:7" x14ac:dyDescent="0.25">
      <c r="A490" s="40" t="str">
        <f>'CF_Mua nha'!A497</f>
        <v/>
      </c>
      <c r="B490" s="41">
        <f>'CF_Mua nha'!B497</f>
        <v>0</v>
      </c>
      <c r="C490" s="42" t="str">
        <f t="shared" si="21"/>
        <v/>
      </c>
      <c r="D490" s="42" t="str">
        <f t="shared" si="22"/>
        <v/>
      </c>
      <c r="E490" s="42" t="str">
        <f>IF(D490&lt;&gt;"",$D$6/12*(1-Info!$B$4),"")</f>
        <v/>
      </c>
      <c r="F490" s="42" t="str">
        <f>IF(D490&lt;&gt;"",(MONTH(Ngay_Giai_Ngan)=MONTH(B490)+1)*Info!$E$10,"")</f>
        <v/>
      </c>
      <c r="G490" s="63" t="str">
        <f t="shared" si="23"/>
        <v/>
      </c>
    </row>
    <row r="491" spans="1:7" x14ac:dyDescent="0.25">
      <c r="A491" s="40" t="str">
        <f>'CF_Mua nha'!A498</f>
        <v/>
      </c>
      <c r="B491" s="41">
        <f>'CF_Mua nha'!B498</f>
        <v>0</v>
      </c>
      <c r="C491" s="42" t="str">
        <f t="shared" si="21"/>
        <v/>
      </c>
      <c r="D491" s="42" t="str">
        <f t="shared" si="22"/>
        <v/>
      </c>
      <c r="E491" s="42" t="str">
        <f>IF(D491&lt;&gt;"",$D$6/12*(1-Info!$B$4),"")</f>
        <v/>
      </c>
      <c r="F491" s="42" t="str">
        <f>IF(D491&lt;&gt;"",(MONTH(Ngay_Giai_Ngan)=MONTH(B491)+1)*Info!$E$10,"")</f>
        <v/>
      </c>
      <c r="G491" s="63" t="str">
        <f t="shared" si="23"/>
        <v/>
      </c>
    </row>
    <row r="492" spans="1:7" x14ac:dyDescent="0.25">
      <c r="A492" s="40" t="str">
        <f>'CF_Mua nha'!A499</f>
        <v/>
      </c>
      <c r="B492" s="41">
        <f>'CF_Mua nha'!B499</f>
        <v>0</v>
      </c>
      <c r="C492" s="42" t="str">
        <f t="shared" si="21"/>
        <v/>
      </c>
      <c r="D492" s="42" t="str">
        <f t="shared" si="22"/>
        <v/>
      </c>
      <c r="E492" s="42" t="str">
        <f>IF(D492&lt;&gt;"",$D$6/12*(1-Info!$B$4),"")</f>
        <v/>
      </c>
      <c r="F492" s="42" t="str">
        <f>IF(D492&lt;&gt;"",(MONTH(Ngay_Giai_Ngan)=MONTH(B492)+1)*Info!$E$10,"")</f>
        <v/>
      </c>
      <c r="G492" s="63" t="str">
        <f t="shared" si="23"/>
        <v/>
      </c>
    </row>
    <row r="493" spans="1:7" x14ac:dyDescent="0.25">
      <c r="A493" s="40" t="str">
        <f>'CF_Mua nha'!A500</f>
        <v/>
      </c>
      <c r="B493" s="41">
        <f>'CF_Mua nha'!B500</f>
        <v>0</v>
      </c>
      <c r="C493" s="42" t="str">
        <f t="shared" si="21"/>
        <v/>
      </c>
      <c r="D493" s="42" t="str">
        <f t="shared" si="22"/>
        <v/>
      </c>
      <c r="E493" s="42" t="str">
        <f>IF(D493&lt;&gt;"",$D$6/12*(1-Info!$B$4),"")</f>
        <v/>
      </c>
      <c r="F493" s="42" t="str">
        <f>IF(D493&lt;&gt;"",(MONTH(Ngay_Giai_Ngan)=MONTH(B493)+1)*Info!$E$10,"")</f>
        <v/>
      </c>
      <c r="G493" s="63" t="str">
        <f t="shared" si="23"/>
        <v/>
      </c>
    </row>
    <row r="494" spans="1:7" x14ac:dyDescent="0.25">
      <c r="A494" s="40" t="str">
        <f>'CF_Mua nha'!A501</f>
        <v/>
      </c>
      <c r="B494" s="41">
        <f>'CF_Mua nha'!B501</f>
        <v>0</v>
      </c>
      <c r="C494" s="42" t="str">
        <f t="shared" si="21"/>
        <v/>
      </c>
      <c r="D494" s="42" t="str">
        <f t="shared" si="22"/>
        <v/>
      </c>
      <c r="E494" s="42" t="str">
        <f>IF(D494&lt;&gt;"",$D$6/12*(1-Info!$B$4),"")</f>
        <v/>
      </c>
      <c r="F494" s="42" t="str">
        <f>IF(D494&lt;&gt;"",(MONTH(Ngay_Giai_Ngan)=MONTH(B494)+1)*Info!$E$10,"")</f>
        <v/>
      </c>
      <c r="G494" s="63" t="str">
        <f t="shared" si="23"/>
        <v/>
      </c>
    </row>
    <row r="495" spans="1:7" x14ac:dyDescent="0.25">
      <c r="A495" s="40" t="str">
        <f>'CF_Mua nha'!A502</f>
        <v/>
      </c>
      <c r="B495" s="41">
        <f>'CF_Mua nha'!B502</f>
        <v>0</v>
      </c>
      <c r="C495" s="42" t="str">
        <f t="shared" si="21"/>
        <v/>
      </c>
      <c r="D495" s="42" t="str">
        <f t="shared" si="22"/>
        <v/>
      </c>
      <c r="E495" s="42" t="str">
        <f>IF(D495&lt;&gt;"",$D$6/12*(1-Info!$B$4),"")</f>
        <v/>
      </c>
      <c r="F495" s="42" t="str">
        <f>IF(D495&lt;&gt;"",(MONTH(Ngay_Giai_Ngan)=MONTH(B495)+1)*Info!$E$10,"")</f>
        <v/>
      </c>
      <c r="G495" s="63" t="str">
        <f t="shared" si="23"/>
        <v/>
      </c>
    </row>
    <row r="496" spans="1:7" x14ac:dyDescent="0.25">
      <c r="A496" s="40" t="str">
        <f>'CF_Mua nha'!A503</f>
        <v/>
      </c>
      <c r="B496" s="41">
        <f>'CF_Mua nha'!B503</f>
        <v>0</v>
      </c>
      <c r="C496" s="42" t="str">
        <f t="shared" si="21"/>
        <v/>
      </c>
      <c r="D496" s="42" t="str">
        <f t="shared" si="22"/>
        <v/>
      </c>
      <c r="E496" s="42" t="str">
        <f>IF(D496&lt;&gt;"",$D$6/12*(1-Info!$B$4),"")</f>
        <v/>
      </c>
      <c r="F496" s="42" t="str">
        <f>IF(D496&lt;&gt;"",(MONTH(Ngay_Giai_Ngan)=MONTH(B496)+1)*Info!$E$10,"")</f>
        <v/>
      </c>
      <c r="G496" s="63" t="str">
        <f t="shared" si="23"/>
        <v/>
      </c>
    </row>
    <row r="497" spans="1:7" x14ac:dyDescent="0.25">
      <c r="A497" s="40" t="str">
        <f>'CF_Mua nha'!A504</f>
        <v/>
      </c>
      <c r="B497" s="41">
        <f>'CF_Mua nha'!B504</f>
        <v>0</v>
      </c>
      <c r="C497" s="42" t="str">
        <f t="shared" ref="C497:C560" si="24">IF(A497&lt;&gt;"",Loan_Amount,"")</f>
        <v/>
      </c>
      <c r="D497" s="42" t="str">
        <f t="shared" ref="D497:D560" si="25">IF(C497="","",$D$6/12+G496)</f>
        <v/>
      </c>
      <c r="E497" s="42" t="str">
        <f>IF(D497&lt;&gt;"",$D$6/12*(1-Info!$B$4),"")</f>
        <v/>
      </c>
      <c r="F497" s="42" t="str">
        <f>IF(D497&lt;&gt;"",(MONTH(Ngay_Giai_Ngan)=MONTH(B497)+1)*Info!$E$10,"")</f>
        <v/>
      </c>
      <c r="G497" s="63" t="str">
        <f t="shared" ref="G497:G560" si="26">IF(D497&lt;&gt;"",D497-E497+F497-C497,"")</f>
        <v/>
      </c>
    </row>
    <row r="498" spans="1:7" x14ac:dyDescent="0.25">
      <c r="A498" s="40" t="str">
        <f>'CF_Mua nha'!A505</f>
        <v/>
      </c>
      <c r="B498" s="41">
        <f>'CF_Mua nha'!B505</f>
        <v>0</v>
      </c>
      <c r="C498" s="42" t="str">
        <f t="shared" si="24"/>
        <v/>
      </c>
      <c r="D498" s="42" t="str">
        <f t="shared" si="25"/>
        <v/>
      </c>
      <c r="E498" s="42" t="str">
        <f>IF(D498&lt;&gt;"",$D$6/12*(1-Info!$B$4),"")</f>
        <v/>
      </c>
      <c r="F498" s="42" t="str">
        <f>IF(D498&lt;&gt;"",(MONTH(Ngay_Giai_Ngan)=MONTH(B498)+1)*Info!$E$10,"")</f>
        <v/>
      </c>
      <c r="G498" s="63" t="str">
        <f t="shared" si="26"/>
        <v/>
      </c>
    </row>
    <row r="499" spans="1:7" x14ac:dyDescent="0.25">
      <c r="A499" s="40" t="str">
        <f>'CF_Mua nha'!A506</f>
        <v/>
      </c>
      <c r="B499" s="41">
        <f>'CF_Mua nha'!B506</f>
        <v>0</v>
      </c>
      <c r="C499" s="42" t="str">
        <f t="shared" si="24"/>
        <v/>
      </c>
      <c r="D499" s="42" t="str">
        <f t="shared" si="25"/>
        <v/>
      </c>
      <c r="E499" s="42" t="str">
        <f>IF(D499&lt;&gt;"",$D$6/12*(1-Info!$B$4),"")</f>
        <v/>
      </c>
      <c r="F499" s="42" t="str">
        <f>IF(D499&lt;&gt;"",(MONTH(Ngay_Giai_Ngan)=MONTH(B499)+1)*Info!$E$10,"")</f>
        <v/>
      </c>
      <c r="G499" s="63" t="str">
        <f t="shared" si="26"/>
        <v/>
      </c>
    </row>
    <row r="500" spans="1:7" x14ac:dyDescent="0.25">
      <c r="A500" s="40" t="str">
        <f>'CF_Mua nha'!A507</f>
        <v/>
      </c>
      <c r="B500" s="41">
        <f>'CF_Mua nha'!B507</f>
        <v>0</v>
      </c>
      <c r="C500" s="42" t="str">
        <f t="shared" si="24"/>
        <v/>
      </c>
      <c r="D500" s="42" t="str">
        <f t="shared" si="25"/>
        <v/>
      </c>
      <c r="E500" s="42" t="str">
        <f>IF(D500&lt;&gt;"",$D$6/12*(1-Info!$B$4),"")</f>
        <v/>
      </c>
      <c r="F500" s="42" t="str">
        <f>IF(D500&lt;&gt;"",(MONTH(Ngay_Giai_Ngan)=MONTH(B500)+1)*Info!$E$10,"")</f>
        <v/>
      </c>
      <c r="G500" s="63" t="str">
        <f t="shared" si="26"/>
        <v/>
      </c>
    </row>
    <row r="501" spans="1:7" x14ac:dyDescent="0.25">
      <c r="A501" s="40" t="str">
        <f>'CF_Mua nha'!A508</f>
        <v/>
      </c>
      <c r="B501" s="41">
        <f>'CF_Mua nha'!B508</f>
        <v>0</v>
      </c>
      <c r="C501" s="42" t="str">
        <f t="shared" si="24"/>
        <v/>
      </c>
      <c r="D501" s="42" t="str">
        <f t="shared" si="25"/>
        <v/>
      </c>
      <c r="E501" s="42" t="str">
        <f>IF(D501&lt;&gt;"",$D$6/12*(1-Info!$B$4),"")</f>
        <v/>
      </c>
      <c r="F501" s="42" t="str">
        <f>IF(D501&lt;&gt;"",(MONTH(Ngay_Giai_Ngan)=MONTH(B501)+1)*Info!$E$10,"")</f>
        <v/>
      </c>
      <c r="G501" s="63" t="str">
        <f t="shared" si="26"/>
        <v/>
      </c>
    </row>
    <row r="502" spans="1:7" x14ac:dyDescent="0.25">
      <c r="A502" s="40" t="str">
        <f>'CF_Mua nha'!A509</f>
        <v/>
      </c>
      <c r="B502" s="41">
        <f>'CF_Mua nha'!B509</f>
        <v>0</v>
      </c>
      <c r="C502" s="42" t="str">
        <f t="shared" si="24"/>
        <v/>
      </c>
      <c r="D502" s="42" t="str">
        <f t="shared" si="25"/>
        <v/>
      </c>
      <c r="E502" s="42" t="str">
        <f>IF(D502&lt;&gt;"",$D$6/12*(1-Info!$B$4),"")</f>
        <v/>
      </c>
      <c r="F502" s="42" t="str">
        <f>IF(D502&lt;&gt;"",(MONTH(Ngay_Giai_Ngan)=MONTH(B502)+1)*Info!$E$10,"")</f>
        <v/>
      </c>
      <c r="G502" s="63" t="str">
        <f t="shared" si="26"/>
        <v/>
      </c>
    </row>
    <row r="503" spans="1:7" x14ac:dyDescent="0.25">
      <c r="A503" s="40" t="str">
        <f>'CF_Mua nha'!A510</f>
        <v/>
      </c>
      <c r="B503" s="41">
        <f>'CF_Mua nha'!B510</f>
        <v>0</v>
      </c>
      <c r="C503" s="42" t="str">
        <f t="shared" si="24"/>
        <v/>
      </c>
      <c r="D503" s="42" t="str">
        <f t="shared" si="25"/>
        <v/>
      </c>
      <c r="E503" s="42" t="str">
        <f>IF(D503&lt;&gt;"",$D$6/12*(1-Info!$B$4),"")</f>
        <v/>
      </c>
      <c r="F503" s="42" t="str">
        <f>IF(D503&lt;&gt;"",(MONTH(Ngay_Giai_Ngan)=MONTH(B503)+1)*Info!$E$10,"")</f>
        <v/>
      </c>
      <c r="G503" s="63" t="str">
        <f t="shared" si="26"/>
        <v/>
      </c>
    </row>
    <row r="504" spans="1:7" x14ac:dyDescent="0.25">
      <c r="A504" s="40" t="str">
        <f>'CF_Mua nha'!A511</f>
        <v/>
      </c>
      <c r="B504" s="41">
        <f>'CF_Mua nha'!B511</f>
        <v>0</v>
      </c>
      <c r="C504" s="42" t="str">
        <f t="shared" si="24"/>
        <v/>
      </c>
      <c r="D504" s="42" t="str">
        <f t="shared" si="25"/>
        <v/>
      </c>
      <c r="E504" s="42" t="str">
        <f>IF(D504&lt;&gt;"",$D$6/12*(1-Info!$B$4),"")</f>
        <v/>
      </c>
      <c r="F504" s="42" t="str">
        <f>IF(D504&lt;&gt;"",(MONTH(Ngay_Giai_Ngan)=MONTH(B504)+1)*Info!$E$10,"")</f>
        <v/>
      </c>
      <c r="G504" s="63" t="str">
        <f t="shared" si="26"/>
        <v/>
      </c>
    </row>
    <row r="505" spans="1:7" x14ac:dyDescent="0.25">
      <c r="A505" s="40" t="str">
        <f>'CF_Mua nha'!A512</f>
        <v/>
      </c>
      <c r="B505" s="41">
        <f>'CF_Mua nha'!B512</f>
        <v>0</v>
      </c>
      <c r="C505" s="42" t="str">
        <f t="shared" si="24"/>
        <v/>
      </c>
      <c r="D505" s="42" t="str">
        <f t="shared" si="25"/>
        <v/>
      </c>
      <c r="E505" s="42" t="str">
        <f>IF(D505&lt;&gt;"",$D$6/12*(1-Info!$B$4),"")</f>
        <v/>
      </c>
      <c r="F505" s="42" t="str">
        <f>IF(D505&lt;&gt;"",(MONTH(Ngay_Giai_Ngan)=MONTH(B505)+1)*Info!$E$10,"")</f>
        <v/>
      </c>
      <c r="G505" s="63" t="str">
        <f t="shared" si="26"/>
        <v/>
      </c>
    </row>
    <row r="506" spans="1:7" x14ac:dyDescent="0.25">
      <c r="A506" s="40" t="str">
        <f>'CF_Mua nha'!A513</f>
        <v/>
      </c>
      <c r="B506" s="41">
        <f>'CF_Mua nha'!B513</f>
        <v>0</v>
      </c>
      <c r="C506" s="42" t="str">
        <f t="shared" si="24"/>
        <v/>
      </c>
      <c r="D506" s="42" t="str">
        <f t="shared" si="25"/>
        <v/>
      </c>
      <c r="E506" s="42" t="str">
        <f>IF(D506&lt;&gt;"",$D$6/12*(1-Info!$B$4),"")</f>
        <v/>
      </c>
      <c r="F506" s="42" t="str">
        <f>IF(D506&lt;&gt;"",(MONTH(Ngay_Giai_Ngan)=MONTH(B506)+1)*Info!$E$10,"")</f>
        <v/>
      </c>
      <c r="G506" s="63" t="str">
        <f t="shared" si="26"/>
        <v/>
      </c>
    </row>
    <row r="507" spans="1:7" x14ac:dyDescent="0.25">
      <c r="A507" s="40" t="str">
        <f>'CF_Mua nha'!A514</f>
        <v/>
      </c>
      <c r="B507" s="41">
        <f>'CF_Mua nha'!B514</f>
        <v>0</v>
      </c>
      <c r="C507" s="42" t="str">
        <f t="shared" si="24"/>
        <v/>
      </c>
      <c r="D507" s="42" t="str">
        <f t="shared" si="25"/>
        <v/>
      </c>
      <c r="E507" s="42" t="str">
        <f>IF(D507&lt;&gt;"",$D$6/12*(1-Info!$B$4),"")</f>
        <v/>
      </c>
      <c r="F507" s="42" t="str">
        <f>IF(D507&lt;&gt;"",(MONTH(Ngay_Giai_Ngan)=MONTH(B507)+1)*Info!$E$10,"")</f>
        <v/>
      </c>
      <c r="G507" s="63" t="str">
        <f t="shared" si="26"/>
        <v/>
      </c>
    </row>
    <row r="508" spans="1:7" x14ac:dyDescent="0.25">
      <c r="A508" s="40" t="str">
        <f>'CF_Mua nha'!A515</f>
        <v/>
      </c>
      <c r="B508" s="41">
        <f>'CF_Mua nha'!B515</f>
        <v>0</v>
      </c>
      <c r="C508" s="42" t="str">
        <f t="shared" si="24"/>
        <v/>
      </c>
      <c r="D508" s="42" t="str">
        <f t="shared" si="25"/>
        <v/>
      </c>
      <c r="E508" s="42" t="str">
        <f>IF(D508&lt;&gt;"",$D$6/12*(1-Info!$B$4),"")</f>
        <v/>
      </c>
      <c r="F508" s="42" t="str">
        <f>IF(D508&lt;&gt;"",(MONTH(Ngay_Giai_Ngan)=MONTH(B508)+1)*Info!$E$10,"")</f>
        <v/>
      </c>
      <c r="G508" s="63" t="str">
        <f t="shared" si="26"/>
        <v/>
      </c>
    </row>
    <row r="509" spans="1:7" x14ac:dyDescent="0.25">
      <c r="A509" s="40" t="str">
        <f>'CF_Mua nha'!A516</f>
        <v/>
      </c>
      <c r="B509" s="41">
        <f>'CF_Mua nha'!B516</f>
        <v>0</v>
      </c>
      <c r="C509" s="42" t="str">
        <f t="shared" si="24"/>
        <v/>
      </c>
      <c r="D509" s="42" t="str">
        <f t="shared" si="25"/>
        <v/>
      </c>
      <c r="E509" s="42" t="str">
        <f>IF(D509&lt;&gt;"",$D$6/12*(1-Info!$B$4),"")</f>
        <v/>
      </c>
      <c r="F509" s="42" t="str">
        <f>IF(D509&lt;&gt;"",(MONTH(Ngay_Giai_Ngan)=MONTH(B509)+1)*Info!$E$10,"")</f>
        <v/>
      </c>
      <c r="G509" s="63" t="str">
        <f t="shared" si="26"/>
        <v/>
      </c>
    </row>
    <row r="510" spans="1:7" x14ac:dyDescent="0.25">
      <c r="A510" s="40" t="str">
        <f>'CF_Mua nha'!A517</f>
        <v/>
      </c>
      <c r="B510" s="41">
        <f>'CF_Mua nha'!B517</f>
        <v>0</v>
      </c>
      <c r="C510" s="42" t="str">
        <f t="shared" si="24"/>
        <v/>
      </c>
      <c r="D510" s="42" t="str">
        <f t="shared" si="25"/>
        <v/>
      </c>
      <c r="E510" s="42" t="str">
        <f>IF(D510&lt;&gt;"",$D$6/12*(1-Info!$B$4),"")</f>
        <v/>
      </c>
      <c r="F510" s="42" t="str">
        <f>IF(D510&lt;&gt;"",(MONTH(Ngay_Giai_Ngan)=MONTH(B510)+1)*Info!$E$10,"")</f>
        <v/>
      </c>
      <c r="G510" s="63" t="str">
        <f t="shared" si="26"/>
        <v/>
      </c>
    </row>
    <row r="511" spans="1:7" x14ac:dyDescent="0.25">
      <c r="A511" s="40" t="str">
        <f>'CF_Mua nha'!A518</f>
        <v/>
      </c>
      <c r="B511" s="41">
        <f>'CF_Mua nha'!B518</f>
        <v>0</v>
      </c>
      <c r="C511" s="42" t="str">
        <f t="shared" si="24"/>
        <v/>
      </c>
      <c r="D511" s="42" t="str">
        <f t="shared" si="25"/>
        <v/>
      </c>
      <c r="E511" s="42" t="str">
        <f>IF(D511&lt;&gt;"",$D$6/12*(1-Info!$B$4),"")</f>
        <v/>
      </c>
      <c r="F511" s="42" t="str">
        <f>IF(D511&lt;&gt;"",(MONTH(Ngay_Giai_Ngan)=MONTH(B511)+1)*Info!$E$10,"")</f>
        <v/>
      </c>
      <c r="G511" s="63" t="str">
        <f t="shared" si="26"/>
        <v/>
      </c>
    </row>
    <row r="512" spans="1:7" x14ac:dyDescent="0.25">
      <c r="A512" s="40" t="str">
        <f>'CF_Mua nha'!A519</f>
        <v/>
      </c>
      <c r="B512" s="41">
        <f>'CF_Mua nha'!B519</f>
        <v>0</v>
      </c>
      <c r="C512" s="42" t="str">
        <f t="shared" si="24"/>
        <v/>
      </c>
      <c r="D512" s="42" t="str">
        <f t="shared" si="25"/>
        <v/>
      </c>
      <c r="E512" s="42" t="str">
        <f>IF(D512&lt;&gt;"",$D$6/12*(1-Info!$B$4),"")</f>
        <v/>
      </c>
      <c r="F512" s="42" t="str">
        <f>IF(D512&lt;&gt;"",(MONTH(Ngay_Giai_Ngan)=MONTH(B512)+1)*Info!$E$10,"")</f>
        <v/>
      </c>
      <c r="G512" s="63" t="str">
        <f t="shared" si="26"/>
        <v/>
      </c>
    </row>
    <row r="513" spans="1:7" x14ac:dyDescent="0.25">
      <c r="A513" s="40" t="str">
        <f>'CF_Mua nha'!A520</f>
        <v/>
      </c>
      <c r="B513" s="41">
        <f>'CF_Mua nha'!B520</f>
        <v>0</v>
      </c>
      <c r="C513" s="42" t="str">
        <f t="shared" si="24"/>
        <v/>
      </c>
      <c r="D513" s="42" t="str">
        <f t="shared" si="25"/>
        <v/>
      </c>
      <c r="E513" s="42" t="str">
        <f>IF(D513&lt;&gt;"",$D$6/12*(1-Info!$B$4),"")</f>
        <v/>
      </c>
      <c r="F513" s="42" t="str">
        <f>IF(D513&lt;&gt;"",(MONTH(Ngay_Giai_Ngan)=MONTH(B513)+1)*Info!$E$10,"")</f>
        <v/>
      </c>
      <c r="G513" s="63" t="str">
        <f t="shared" si="26"/>
        <v/>
      </c>
    </row>
    <row r="514" spans="1:7" x14ac:dyDescent="0.25">
      <c r="A514" s="40" t="str">
        <f>'CF_Mua nha'!A521</f>
        <v/>
      </c>
      <c r="B514" s="41">
        <f>'CF_Mua nha'!B521</f>
        <v>0</v>
      </c>
      <c r="C514" s="42" t="str">
        <f t="shared" si="24"/>
        <v/>
      </c>
      <c r="D514" s="42" t="str">
        <f t="shared" si="25"/>
        <v/>
      </c>
      <c r="E514" s="42" t="str">
        <f>IF(D514&lt;&gt;"",$D$6/12*(1-Info!$B$4),"")</f>
        <v/>
      </c>
      <c r="F514" s="42" t="str">
        <f>IF(D514&lt;&gt;"",(MONTH(Ngay_Giai_Ngan)=MONTH(B514)+1)*Info!$E$10,"")</f>
        <v/>
      </c>
      <c r="G514" s="63" t="str">
        <f t="shared" si="26"/>
        <v/>
      </c>
    </row>
    <row r="515" spans="1:7" x14ac:dyDescent="0.25">
      <c r="A515" s="40" t="str">
        <f>'CF_Mua nha'!A522</f>
        <v/>
      </c>
      <c r="B515" s="41">
        <f>'CF_Mua nha'!B522</f>
        <v>0</v>
      </c>
      <c r="C515" s="42" t="str">
        <f t="shared" si="24"/>
        <v/>
      </c>
      <c r="D515" s="42" t="str">
        <f t="shared" si="25"/>
        <v/>
      </c>
      <c r="E515" s="42" t="str">
        <f>IF(D515&lt;&gt;"",$D$6/12*(1-Info!$B$4),"")</f>
        <v/>
      </c>
      <c r="F515" s="42" t="str">
        <f>IF(D515&lt;&gt;"",(MONTH(Ngay_Giai_Ngan)=MONTH(B515)+1)*Info!$E$10,"")</f>
        <v/>
      </c>
      <c r="G515" s="63" t="str">
        <f t="shared" si="26"/>
        <v/>
      </c>
    </row>
    <row r="516" spans="1:7" x14ac:dyDescent="0.25">
      <c r="A516" s="40" t="str">
        <f>'CF_Mua nha'!A523</f>
        <v/>
      </c>
      <c r="B516" s="41">
        <f>'CF_Mua nha'!B523</f>
        <v>0</v>
      </c>
      <c r="C516" s="42" t="str">
        <f t="shared" si="24"/>
        <v/>
      </c>
      <c r="D516" s="42" t="str">
        <f t="shared" si="25"/>
        <v/>
      </c>
      <c r="E516" s="42" t="str">
        <f>IF(D516&lt;&gt;"",$D$6/12*(1-Info!$B$4),"")</f>
        <v/>
      </c>
      <c r="F516" s="42" t="str">
        <f>IF(D516&lt;&gt;"",(MONTH(Ngay_Giai_Ngan)=MONTH(B516)+1)*Info!$E$10,"")</f>
        <v/>
      </c>
      <c r="G516" s="63" t="str">
        <f t="shared" si="26"/>
        <v/>
      </c>
    </row>
    <row r="517" spans="1:7" x14ac:dyDescent="0.25">
      <c r="A517" s="40" t="str">
        <f>'CF_Mua nha'!A524</f>
        <v/>
      </c>
      <c r="B517" s="41">
        <f>'CF_Mua nha'!B524</f>
        <v>0</v>
      </c>
      <c r="C517" s="42" t="str">
        <f t="shared" si="24"/>
        <v/>
      </c>
      <c r="D517" s="42" t="str">
        <f t="shared" si="25"/>
        <v/>
      </c>
      <c r="E517" s="42" t="str">
        <f>IF(D517&lt;&gt;"",$D$6/12*(1-Info!$B$4),"")</f>
        <v/>
      </c>
      <c r="F517" s="42" t="str">
        <f>IF(D517&lt;&gt;"",(MONTH(Ngay_Giai_Ngan)=MONTH(B517)+1)*Info!$E$10,"")</f>
        <v/>
      </c>
      <c r="G517" s="63" t="str">
        <f t="shared" si="26"/>
        <v/>
      </c>
    </row>
    <row r="518" spans="1:7" x14ac:dyDescent="0.25">
      <c r="A518" s="40" t="str">
        <f>'CF_Mua nha'!A525</f>
        <v/>
      </c>
      <c r="B518" s="41">
        <f>'CF_Mua nha'!B525</f>
        <v>0</v>
      </c>
      <c r="C518" s="42" t="str">
        <f t="shared" si="24"/>
        <v/>
      </c>
      <c r="D518" s="42" t="str">
        <f t="shared" si="25"/>
        <v/>
      </c>
      <c r="E518" s="42" t="str">
        <f>IF(D518&lt;&gt;"",$D$6/12*(1-Info!$B$4),"")</f>
        <v/>
      </c>
      <c r="F518" s="42" t="str">
        <f>IF(D518&lt;&gt;"",(MONTH(Ngay_Giai_Ngan)=MONTH(B518)+1)*Info!$E$10,"")</f>
        <v/>
      </c>
      <c r="G518" s="63" t="str">
        <f t="shared" si="26"/>
        <v/>
      </c>
    </row>
    <row r="519" spans="1:7" x14ac:dyDescent="0.25">
      <c r="A519" s="40" t="str">
        <f>'CF_Mua nha'!A526</f>
        <v/>
      </c>
      <c r="B519" s="41">
        <f>'CF_Mua nha'!B526</f>
        <v>0</v>
      </c>
      <c r="C519" s="42" t="str">
        <f t="shared" si="24"/>
        <v/>
      </c>
      <c r="D519" s="42" t="str">
        <f t="shared" si="25"/>
        <v/>
      </c>
      <c r="E519" s="42" t="str">
        <f>IF(D519&lt;&gt;"",$D$6/12*(1-Info!$B$4),"")</f>
        <v/>
      </c>
      <c r="F519" s="42" t="str">
        <f>IF(D519&lt;&gt;"",(MONTH(Ngay_Giai_Ngan)=MONTH(B519)+1)*Info!$E$10,"")</f>
        <v/>
      </c>
      <c r="G519" s="63" t="str">
        <f t="shared" si="26"/>
        <v/>
      </c>
    </row>
    <row r="520" spans="1:7" x14ac:dyDescent="0.25">
      <c r="A520" s="40" t="str">
        <f>'CF_Mua nha'!A527</f>
        <v/>
      </c>
      <c r="B520" s="41">
        <f>'CF_Mua nha'!B527</f>
        <v>0</v>
      </c>
      <c r="C520" s="42" t="str">
        <f t="shared" si="24"/>
        <v/>
      </c>
      <c r="D520" s="42" t="str">
        <f t="shared" si="25"/>
        <v/>
      </c>
      <c r="E520" s="42" t="str">
        <f>IF(D520&lt;&gt;"",$D$6/12*(1-Info!$B$4),"")</f>
        <v/>
      </c>
      <c r="F520" s="42" t="str">
        <f>IF(D520&lt;&gt;"",(MONTH(Ngay_Giai_Ngan)=MONTH(B520)+1)*Info!$E$10,"")</f>
        <v/>
      </c>
      <c r="G520" s="63" t="str">
        <f t="shared" si="26"/>
        <v/>
      </c>
    </row>
    <row r="521" spans="1:7" x14ac:dyDescent="0.25">
      <c r="A521" s="40" t="str">
        <f>'CF_Mua nha'!A528</f>
        <v/>
      </c>
      <c r="B521" s="41">
        <f>'CF_Mua nha'!B528</f>
        <v>0</v>
      </c>
      <c r="C521" s="42" t="str">
        <f t="shared" si="24"/>
        <v/>
      </c>
      <c r="D521" s="42" t="str">
        <f t="shared" si="25"/>
        <v/>
      </c>
      <c r="E521" s="42" t="str">
        <f>IF(D521&lt;&gt;"",$D$6/12*(1-Info!$B$4),"")</f>
        <v/>
      </c>
      <c r="F521" s="42" t="str">
        <f>IF(D521&lt;&gt;"",(MONTH(Ngay_Giai_Ngan)=MONTH(B521)+1)*Info!$E$10,"")</f>
        <v/>
      </c>
      <c r="G521" s="63" t="str">
        <f t="shared" si="26"/>
        <v/>
      </c>
    </row>
    <row r="522" spans="1:7" x14ac:dyDescent="0.25">
      <c r="A522" s="40" t="str">
        <f>'CF_Mua nha'!A529</f>
        <v/>
      </c>
      <c r="B522" s="41">
        <f>'CF_Mua nha'!B529</f>
        <v>0</v>
      </c>
      <c r="C522" s="42" t="str">
        <f t="shared" si="24"/>
        <v/>
      </c>
      <c r="D522" s="42" t="str">
        <f t="shared" si="25"/>
        <v/>
      </c>
      <c r="E522" s="42" t="str">
        <f>IF(D522&lt;&gt;"",$D$6/12*(1-Info!$B$4),"")</f>
        <v/>
      </c>
      <c r="F522" s="42" t="str">
        <f>IF(D522&lt;&gt;"",(MONTH(Ngay_Giai_Ngan)=MONTH(B522)+1)*Info!$E$10,"")</f>
        <v/>
      </c>
      <c r="G522" s="63" t="str">
        <f t="shared" si="26"/>
        <v/>
      </c>
    </row>
    <row r="523" spans="1:7" x14ac:dyDescent="0.25">
      <c r="A523" s="40" t="str">
        <f>'CF_Mua nha'!A530</f>
        <v/>
      </c>
      <c r="B523" s="41">
        <f>'CF_Mua nha'!B530</f>
        <v>0</v>
      </c>
      <c r="C523" s="42" t="str">
        <f t="shared" si="24"/>
        <v/>
      </c>
      <c r="D523" s="42" t="str">
        <f t="shared" si="25"/>
        <v/>
      </c>
      <c r="E523" s="42" t="str">
        <f>IF(D523&lt;&gt;"",$D$6/12*(1-Info!$B$4),"")</f>
        <v/>
      </c>
      <c r="F523" s="42" t="str">
        <f>IF(D523&lt;&gt;"",(MONTH(Ngay_Giai_Ngan)=MONTH(B523)+1)*Info!$E$10,"")</f>
        <v/>
      </c>
      <c r="G523" s="63" t="str">
        <f t="shared" si="26"/>
        <v/>
      </c>
    </row>
    <row r="524" spans="1:7" x14ac:dyDescent="0.25">
      <c r="A524" s="40" t="str">
        <f>'CF_Mua nha'!A531</f>
        <v/>
      </c>
      <c r="B524" s="41">
        <f>'CF_Mua nha'!B531</f>
        <v>0</v>
      </c>
      <c r="C524" s="42" t="str">
        <f t="shared" si="24"/>
        <v/>
      </c>
      <c r="D524" s="42" t="str">
        <f t="shared" si="25"/>
        <v/>
      </c>
      <c r="E524" s="42" t="str">
        <f>IF(D524&lt;&gt;"",$D$6/12*(1-Info!$B$4),"")</f>
        <v/>
      </c>
      <c r="F524" s="42" t="str">
        <f>IF(D524&lt;&gt;"",(MONTH(Ngay_Giai_Ngan)=MONTH(B524)+1)*Info!$E$10,"")</f>
        <v/>
      </c>
      <c r="G524" s="63" t="str">
        <f t="shared" si="26"/>
        <v/>
      </c>
    </row>
    <row r="525" spans="1:7" x14ac:dyDescent="0.25">
      <c r="A525" s="40" t="str">
        <f>'CF_Mua nha'!A532</f>
        <v/>
      </c>
      <c r="B525" s="41">
        <f>'CF_Mua nha'!B532</f>
        <v>0</v>
      </c>
      <c r="C525" s="42" t="str">
        <f t="shared" si="24"/>
        <v/>
      </c>
      <c r="D525" s="42" t="str">
        <f t="shared" si="25"/>
        <v/>
      </c>
      <c r="E525" s="42" t="str">
        <f>IF(D525&lt;&gt;"",$D$6/12*(1-Info!$B$4),"")</f>
        <v/>
      </c>
      <c r="F525" s="42" t="str">
        <f>IF(D525&lt;&gt;"",(MONTH(Ngay_Giai_Ngan)=MONTH(B525)+1)*Info!$E$10,"")</f>
        <v/>
      </c>
      <c r="G525" s="63" t="str">
        <f t="shared" si="26"/>
        <v/>
      </c>
    </row>
    <row r="526" spans="1:7" x14ac:dyDescent="0.25">
      <c r="A526" s="40" t="str">
        <f>'CF_Mua nha'!A533</f>
        <v/>
      </c>
      <c r="B526" s="41">
        <f>'CF_Mua nha'!B533</f>
        <v>0</v>
      </c>
      <c r="C526" s="42" t="str">
        <f t="shared" si="24"/>
        <v/>
      </c>
      <c r="D526" s="42" t="str">
        <f t="shared" si="25"/>
        <v/>
      </c>
      <c r="E526" s="42" t="str">
        <f>IF(D526&lt;&gt;"",$D$6/12*(1-Info!$B$4),"")</f>
        <v/>
      </c>
      <c r="F526" s="42" t="str">
        <f>IF(D526&lt;&gt;"",(MONTH(Ngay_Giai_Ngan)=MONTH(B526)+1)*Info!$E$10,"")</f>
        <v/>
      </c>
      <c r="G526" s="63" t="str">
        <f t="shared" si="26"/>
        <v/>
      </c>
    </row>
    <row r="527" spans="1:7" x14ac:dyDescent="0.25">
      <c r="A527" s="40" t="str">
        <f>'CF_Mua nha'!A534</f>
        <v/>
      </c>
      <c r="B527" s="41">
        <f>'CF_Mua nha'!B534</f>
        <v>0</v>
      </c>
      <c r="C527" s="42" t="str">
        <f t="shared" si="24"/>
        <v/>
      </c>
      <c r="D527" s="42" t="str">
        <f t="shared" si="25"/>
        <v/>
      </c>
      <c r="E527" s="42" t="str">
        <f>IF(D527&lt;&gt;"",$D$6/12*(1-Info!$B$4),"")</f>
        <v/>
      </c>
      <c r="F527" s="42" t="str">
        <f>IF(D527&lt;&gt;"",(MONTH(Ngay_Giai_Ngan)=MONTH(B527)+1)*Info!$E$10,"")</f>
        <v/>
      </c>
      <c r="G527" s="63" t="str">
        <f t="shared" si="26"/>
        <v/>
      </c>
    </row>
    <row r="528" spans="1:7" x14ac:dyDescent="0.25">
      <c r="A528" s="40" t="str">
        <f>'CF_Mua nha'!A535</f>
        <v/>
      </c>
      <c r="B528" s="41">
        <f>'CF_Mua nha'!B535</f>
        <v>0</v>
      </c>
      <c r="C528" s="42" t="str">
        <f t="shared" si="24"/>
        <v/>
      </c>
      <c r="D528" s="42" t="str">
        <f t="shared" si="25"/>
        <v/>
      </c>
      <c r="E528" s="42" t="str">
        <f>IF(D528&lt;&gt;"",$D$6/12*(1-Info!$B$4),"")</f>
        <v/>
      </c>
      <c r="F528" s="42" t="str">
        <f>IF(D528&lt;&gt;"",(MONTH(Ngay_Giai_Ngan)=MONTH(B528)+1)*Info!$E$10,"")</f>
        <v/>
      </c>
      <c r="G528" s="63" t="str">
        <f t="shared" si="26"/>
        <v/>
      </c>
    </row>
    <row r="529" spans="1:7" x14ac:dyDescent="0.25">
      <c r="A529" s="40" t="str">
        <f>'CF_Mua nha'!A536</f>
        <v/>
      </c>
      <c r="B529" s="41">
        <f>'CF_Mua nha'!B536</f>
        <v>0</v>
      </c>
      <c r="C529" s="42" t="str">
        <f t="shared" si="24"/>
        <v/>
      </c>
      <c r="D529" s="42" t="str">
        <f t="shared" si="25"/>
        <v/>
      </c>
      <c r="E529" s="42" t="str">
        <f>IF(D529&lt;&gt;"",$D$6/12*(1-Info!$B$4),"")</f>
        <v/>
      </c>
      <c r="F529" s="42" t="str">
        <f>IF(D529&lt;&gt;"",(MONTH(Ngay_Giai_Ngan)=MONTH(B529)+1)*Info!$E$10,"")</f>
        <v/>
      </c>
      <c r="G529" s="63" t="str">
        <f t="shared" si="26"/>
        <v/>
      </c>
    </row>
    <row r="530" spans="1:7" x14ac:dyDescent="0.25">
      <c r="A530" s="40" t="str">
        <f>'CF_Mua nha'!A537</f>
        <v/>
      </c>
      <c r="B530" s="41">
        <f>'CF_Mua nha'!B537</f>
        <v>0</v>
      </c>
      <c r="C530" s="42" t="str">
        <f t="shared" si="24"/>
        <v/>
      </c>
      <c r="D530" s="42" t="str">
        <f t="shared" si="25"/>
        <v/>
      </c>
      <c r="E530" s="42" t="str">
        <f>IF(D530&lt;&gt;"",$D$6/12*(1-Info!$B$4),"")</f>
        <v/>
      </c>
      <c r="F530" s="42" t="str">
        <f>IF(D530&lt;&gt;"",(MONTH(Ngay_Giai_Ngan)=MONTH(B530)+1)*Info!$E$10,"")</f>
        <v/>
      </c>
      <c r="G530" s="63" t="str">
        <f t="shared" si="26"/>
        <v/>
      </c>
    </row>
    <row r="531" spans="1:7" x14ac:dyDescent="0.25">
      <c r="A531" s="40" t="str">
        <f>'CF_Mua nha'!A538</f>
        <v/>
      </c>
      <c r="B531" s="41">
        <f>'CF_Mua nha'!B538</f>
        <v>0</v>
      </c>
      <c r="C531" s="42" t="str">
        <f t="shared" si="24"/>
        <v/>
      </c>
      <c r="D531" s="42" t="str">
        <f t="shared" si="25"/>
        <v/>
      </c>
      <c r="E531" s="42" t="str">
        <f>IF(D531&lt;&gt;"",$D$6/12*(1-Info!$B$4),"")</f>
        <v/>
      </c>
      <c r="F531" s="42" t="str">
        <f>IF(D531&lt;&gt;"",(MONTH(Ngay_Giai_Ngan)=MONTH(B531)+1)*Info!$E$10,"")</f>
        <v/>
      </c>
      <c r="G531" s="63" t="str">
        <f t="shared" si="26"/>
        <v/>
      </c>
    </row>
    <row r="532" spans="1:7" x14ac:dyDescent="0.25">
      <c r="A532" s="40" t="str">
        <f>'CF_Mua nha'!A539</f>
        <v/>
      </c>
      <c r="B532" s="41">
        <f>'CF_Mua nha'!B539</f>
        <v>0</v>
      </c>
      <c r="C532" s="42" t="str">
        <f t="shared" si="24"/>
        <v/>
      </c>
      <c r="D532" s="42" t="str">
        <f t="shared" si="25"/>
        <v/>
      </c>
      <c r="E532" s="42" t="str">
        <f>IF(D532&lt;&gt;"",$D$6/12*(1-Info!$B$4),"")</f>
        <v/>
      </c>
      <c r="F532" s="42" t="str">
        <f>IF(D532&lt;&gt;"",(MONTH(Ngay_Giai_Ngan)=MONTH(B532)+1)*Info!$E$10,"")</f>
        <v/>
      </c>
      <c r="G532" s="63" t="str">
        <f t="shared" si="26"/>
        <v/>
      </c>
    </row>
    <row r="533" spans="1:7" x14ac:dyDescent="0.25">
      <c r="A533" s="40" t="str">
        <f>'CF_Mua nha'!A540</f>
        <v/>
      </c>
      <c r="B533" s="41">
        <f>'CF_Mua nha'!B540</f>
        <v>0</v>
      </c>
      <c r="C533" s="42" t="str">
        <f t="shared" si="24"/>
        <v/>
      </c>
      <c r="D533" s="42" t="str">
        <f t="shared" si="25"/>
        <v/>
      </c>
      <c r="E533" s="42" t="str">
        <f>IF(D533&lt;&gt;"",$D$6/12*(1-Info!$B$4),"")</f>
        <v/>
      </c>
      <c r="F533" s="42" t="str">
        <f>IF(D533&lt;&gt;"",(MONTH(Ngay_Giai_Ngan)=MONTH(B533)+1)*Info!$E$10,"")</f>
        <v/>
      </c>
      <c r="G533" s="63" t="str">
        <f t="shared" si="26"/>
        <v/>
      </c>
    </row>
    <row r="534" spans="1:7" x14ac:dyDescent="0.25">
      <c r="A534" s="40" t="str">
        <f>'CF_Mua nha'!A541</f>
        <v/>
      </c>
      <c r="B534" s="41">
        <f>'CF_Mua nha'!B541</f>
        <v>0</v>
      </c>
      <c r="C534" s="42" t="str">
        <f t="shared" si="24"/>
        <v/>
      </c>
      <c r="D534" s="42" t="str">
        <f t="shared" si="25"/>
        <v/>
      </c>
      <c r="E534" s="42" t="str">
        <f>IF(D534&lt;&gt;"",$D$6/12*(1-Info!$B$4),"")</f>
        <v/>
      </c>
      <c r="F534" s="42" t="str">
        <f>IF(D534&lt;&gt;"",(MONTH(Ngay_Giai_Ngan)=MONTH(B534)+1)*Info!$E$10,"")</f>
        <v/>
      </c>
      <c r="G534" s="63" t="str">
        <f t="shared" si="26"/>
        <v/>
      </c>
    </row>
    <row r="535" spans="1:7" x14ac:dyDescent="0.25">
      <c r="A535" s="40" t="str">
        <f>'CF_Mua nha'!A542</f>
        <v/>
      </c>
      <c r="B535" s="41">
        <f>'CF_Mua nha'!B542</f>
        <v>0</v>
      </c>
      <c r="C535" s="42" t="str">
        <f t="shared" si="24"/>
        <v/>
      </c>
      <c r="D535" s="42" t="str">
        <f t="shared" si="25"/>
        <v/>
      </c>
      <c r="E535" s="42" t="str">
        <f>IF(D535&lt;&gt;"",$D$6/12*(1-Info!$B$4),"")</f>
        <v/>
      </c>
      <c r="F535" s="42" t="str">
        <f>IF(D535&lt;&gt;"",(MONTH(Ngay_Giai_Ngan)=MONTH(B535)+1)*Info!$E$10,"")</f>
        <v/>
      </c>
      <c r="G535" s="63" t="str">
        <f t="shared" si="26"/>
        <v/>
      </c>
    </row>
    <row r="536" spans="1:7" x14ac:dyDescent="0.25">
      <c r="A536" s="40" t="str">
        <f>'CF_Mua nha'!A543</f>
        <v/>
      </c>
      <c r="B536" s="41">
        <f>'CF_Mua nha'!B543</f>
        <v>0</v>
      </c>
      <c r="C536" s="42" t="str">
        <f t="shared" si="24"/>
        <v/>
      </c>
      <c r="D536" s="42" t="str">
        <f t="shared" si="25"/>
        <v/>
      </c>
      <c r="E536" s="42" t="str">
        <f>IF(D536&lt;&gt;"",$D$6/12*(1-Info!$B$4),"")</f>
        <v/>
      </c>
      <c r="F536" s="42" t="str">
        <f>IF(D536&lt;&gt;"",(MONTH(Ngay_Giai_Ngan)=MONTH(B536)+1)*Info!$E$10,"")</f>
        <v/>
      </c>
      <c r="G536" s="63" t="str">
        <f t="shared" si="26"/>
        <v/>
      </c>
    </row>
    <row r="537" spans="1:7" x14ac:dyDescent="0.25">
      <c r="A537" s="40" t="str">
        <f>'CF_Mua nha'!A544</f>
        <v/>
      </c>
      <c r="B537" s="41">
        <f>'CF_Mua nha'!B544</f>
        <v>0</v>
      </c>
      <c r="C537" s="42" t="str">
        <f t="shared" si="24"/>
        <v/>
      </c>
      <c r="D537" s="42" t="str">
        <f t="shared" si="25"/>
        <v/>
      </c>
      <c r="E537" s="42" t="str">
        <f>IF(D537&lt;&gt;"",$D$6/12*(1-Info!$B$4),"")</f>
        <v/>
      </c>
      <c r="F537" s="42" t="str">
        <f>IF(D537&lt;&gt;"",(MONTH(Ngay_Giai_Ngan)=MONTH(B537)+1)*Info!$E$10,"")</f>
        <v/>
      </c>
      <c r="G537" s="63" t="str">
        <f t="shared" si="26"/>
        <v/>
      </c>
    </row>
    <row r="538" spans="1:7" x14ac:dyDescent="0.25">
      <c r="A538" s="40" t="str">
        <f>'CF_Mua nha'!A545</f>
        <v/>
      </c>
      <c r="B538" s="41">
        <f>'CF_Mua nha'!B545</f>
        <v>0</v>
      </c>
      <c r="C538" s="42" t="str">
        <f t="shared" si="24"/>
        <v/>
      </c>
      <c r="D538" s="42" t="str">
        <f t="shared" si="25"/>
        <v/>
      </c>
      <c r="E538" s="42" t="str">
        <f>IF(D538&lt;&gt;"",$D$6/12*(1-Info!$B$4),"")</f>
        <v/>
      </c>
      <c r="F538" s="42" t="str">
        <f>IF(D538&lt;&gt;"",(MONTH(Ngay_Giai_Ngan)=MONTH(B538)+1)*Info!$E$10,"")</f>
        <v/>
      </c>
      <c r="G538" s="63" t="str">
        <f t="shared" si="26"/>
        <v/>
      </c>
    </row>
    <row r="539" spans="1:7" x14ac:dyDescent="0.25">
      <c r="A539" s="40" t="str">
        <f>'CF_Mua nha'!A546</f>
        <v/>
      </c>
      <c r="B539" s="41">
        <f>'CF_Mua nha'!B546</f>
        <v>0</v>
      </c>
      <c r="C539" s="42" t="str">
        <f t="shared" si="24"/>
        <v/>
      </c>
      <c r="D539" s="42" t="str">
        <f t="shared" si="25"/>
        <v/>
      </c>
      <c r="E539" s="42" t="str">
        <f>IF(D539&lt;&gt;"",$D$6/12*(1-Info!$B$4),"")</f>
        <v/>
      </c>
      <c r="F539" s="42" t="str">
        <f>IF(D539&lt;&gt;"",(MONTH(Ngay_Giai_Ngan)=MONTH(B539)+1)*Info!$E$10,"")</f>
        <v/>
      </c>
      <c r="G539" s="63" t="str">
        <f t="shared" si="26"/>
        <v/>
      </c>
    </row>
    <row r="540" spans="1:7" x14ac:dyDescent="0.25">
      <c r="A540" s="40" t="str">
        <f>'CF_Mua nha'!A547</f>
        <v/>
      </c>
      <c r="B540" s="41">
        <f>'CF_Mua nha'!B547</f>
        <v>0</v>
      </c>
      <c r="C540" s="42" t="str">
        <f t="shared" si="24"/>
        <v/>
      </c>
      <c r="D540" s="42" t="str">
        <f t="shared" si="25"/>
        <v/>
      </c>
      <c r="E540" s="42" t="str">
        <f>IF(D540&lt;&gt;"",$D$6/12*(1-Info!$B$4),"")</f>
        <v/>
      </c>
      <c r="F540" s="42" t="str">
        <f>IF(D540&lt;&gt;"",(MONTH(Ngay_Giai_Ngan)=MONTH(B540)+1)*Info!$E$10,"")</f>
        <v/>
      </c>
      <c r="G540" s="63" t="str">
        <f t="shared" si="26"/>
        <v/>
      </c>
    </row>
    <row r="541" spans="1:7" x14ac:dyDescent="0.25">
      <c r="A541" s="40" t="str">
        <f>'CF_Mua nha'!A548</f>
        <v/>
      </c>
      <c r="B541" s="41">
        <f>'CF_Mua nha'!B548</f>
        <v>0</v>
      </c>
      <c r="C541" s="42" t="str">
        <f t="shared" si="24"/>
        <v/>
      </c>
      <c r="D541" s="42" t="str">
        <f t="shared" si="25"/>
        <v/>
      </c>
      <c r="E541" s="42" t="str">
        <f>IF(D541&lt;&gt;"",$D$6/12*(1-Info!$B$4),"")</f>
        <v/>
      </c>
      <c r="F541" s="42" t="str">
        <f>IF(D541&lt;&gt;"",(MONTH(Ngay_Giai_Ngan)=MONTH(B541)+1)*Info!$E$10,"")</f>
        <v/>
      </c>
      <c r="G541" s="63" t="str">
        <f t="shared" si="26"/>
        <v/>
      </c>
    </row>
    <row r="542" spans="1:7" x14ac:dyDescent="0.25">
      <c r="A542" s="40" t="str">
        <f>'CF_Mua nha'!A549</f>
        <v/>
      </c>
      <c r="B542" s="41">
        <f>'CF_Mua nha'!B549</f>
        <v>0</v>
      </c>
      <c r="C542" s="42" t="str">
        <f t="shared" si="24"/>
        <v/>
      </c>
      <c r="D542" s="42" t="str">
        <f t="shared" si="25"/>
        <v/>
      </c>
      <c r="E542" s="42" t="str">
        <f>IF(D542&lt;&gt;"",$D$6/12*(1-Info!$B$4),"")</f>
        <v/>
      </c>
      <c r="F542" s="42" t="str">
        <f>IF(D542&lt;&gt;"",(MONTH(Ngay_Giai_Ngan)=MONTH(B542)+1)*Info!$E$10,"")</f>
        <v/>
      </c>
      <c r="G542" s="63" t="str">
        <f t="shared" si="26"/>
        <v/>
      </c>
    </row>
    <row r="543" spans="1:7" x14ac:dyDescent="0.25">
      <c r="A543" s="40" t="str">
        <f>'CF_Mua nha'!A550</f>
        <v/>
      </c>
      <c r="B543" s="41">
        <f>'CF_Mua nha'!B550</f>
        <v>0</v>
      </c>
      <c r="C543" s="42" t="str">
        <f t="shared" si="24"/>
        <v/>
      </c>
      <c r="D543" s="42" t="str">
        <f t="shared" si="25"/>
        <v/>
      </c>
      <c r="E543" s="42" t="str">
        <f>IF(D543&lt;&gt;"",$D$6/12*(1-Info!$B$4),"")</f>
        <v/>
      </c>
      <c r="F543" s="42" t="str">
        <f>IF(D543&lt;&gt;"",(MONTH(Ngay_Giai_Ngan)=MONTH(B543)+1)*Info!$E$10,"")</f>
        <v/>
      </c>
      <c r="G543" s="63" t="str">
        <f t="shared" si="26"/>
        <v/>
      </c>
    </row>
    <row r="544" spans="1:7" x14ac:dyDescent="0.25">
      <c r="A544" s="40" t="str">
        <f>'CF_Mua nha'!A551</f>
        <v/>
      </c>
      <c r="B544" s="41">
        <f>'CF_Mua nha'!B551</f>
        <v>0</v>
      </c>
      <c r="C544" s="42" t="str">
        <f t="shared" si="24"/>
        <v/>
      </c>
      <c r="D544" s="42" t="str">
        <f t="shared" si="25"/>
        <v/>
      </c>
      <c r="E544" s="42" t="str">
        <f>IF(D544&lt;&gt;"",$D$6/12*(1-Info!$B$4),"")</f>
        <v/>
      </c>
      <c r="F544" s="42" t="str">
        <f>IF(D544&lt;&gt;"",(MONTH(Ngay_Giai_Ngan)=MONTH(B544)+1)*Info!$E$10,"")</f>
        <v/>
      </c>
      <c r="G544" s="63" t="str">
        <f t="shared" si="26"/>
        <v/>
      </c>
    </row>
    <row r="545" spans="1:7" x14ac:dyDescent="0.25">
      <c r="A545" s="40" t="str">
        <f>'CF_Mua nha'!A552</f>
        <v/>
      </c>
      <c r="B545" s="41">
        <f>'CF_Mua nha'!B552</f>
        <v>0</v>
      </c>
      <c r="C545" s="42" t="str">
        <f t="shared" si="24"/>
        <v/>
      </c>
      <c r="D545" s="42" t="str">
        <f t="shared" si="25"/>
        <v/>
      </c>
      <c r="E545" s="42" t="str">
        <f>IF(D545&lt;&gt;"",$D$6/12*(1-Info!$B$4),"")</f>
        <v/>
      </c>
      <c r="F545" s="42" t="str">
        <f>IF(D545&lt;&gt;"",(MONTH(Ngay_Giai_Ngan)=MONTH(B545)+1)*Info!$E$10,"")</f>
        <v/>
      </c>
      <c r="G545" s="63" t="str">
        <f t="shared" si="26"/>
        <v/>
      </c>
    </row>
    <row r="546" spans="1:7" x14ac:dyDescent="0.25">
      <c r="A546" s="40" t="str">
        <f>'CF_Mua nha'!A553</f>
        <v/>
      </c>
      <c r="B546" s="41">
        <f>'CF_Mua nha'!B553</f>
        <v>0</v>
      </c>
      <c r="C546" s="42" t="str">
        <f t="shared" si="24"/>
        <v/>
      </c>
      <c r="D546" s="42" t="str">
        <f t="shared" si="25"/>
        <v/>
      </c>
      <c r="E546" s="42" t="str">
        <f>IF(D546&lt;&gt;"",$D$6/12*(1-Info!$B$4),"")</f>
        <v/>
      </c>
      <c r="F546" s="42" t="str">
        <f>IF(D546&lt;&gt;"",(MONTH(Ngay_Giai_Ngan)=MONTH(B546)+1)*Info!$E$10,"")</f>
        <v/>
      </c>
      <c r="G546" s="63" t="str">
        <f t="shared" si="26"/>
        <v/>
      </c>
    </row>
    <row r="547" spans="1:7" x14ac:dyDescent="0.25">
      <c r="A547" s="40" t="str">
        <f>'CF_Mua nha'!A554</f>
        <v/>
      </c>
      <c r="B547" s="41">
        <f>'CF_Mua nha'!B554</f>
        <v>0</v>
      </c>
      <c r="C547" s="42" t="str">
        <f t="shared" si="24"/>
        <v/>
      </c>
      <c r="D547" s="42" t="str">
        <f t="shared" si="25"/>
        <v/>
      </c>
      <c r="E547" s="42" t="str">
        <f>IF(D547&lt;&gt;"",$D$6/12*(1-Info!$B$4),"")</f>
        <v/>
      </c>
      <c r="F547" s="42" t="str">
        <f>IF(D547&lt;&gt;"",(MONTH(Ngay_Giai_Ngan)=MONTH(B547)+1)*Info!$E$10,"")</f>
        <v/>
      </c>
      <c r="G547" s="63" t="str">
        <f t="shared" si="26"/>
        <v/>
      </c>
    </row>
    <row r="548" spans="1:7" x14ac:dyDescent="0.25">
      <c r="A548" s="40" t="str">
        <f>'CF_Mua nha'!A555</f>
        <v/>
      </c>
      <c r="B548" s="41">
        <f>'CF_Mua nha'!B555</f>
        <v>0</v>
      </c>
      <c r="C548" s="42" t="str">
        <f t="shared" si="24"/>
        <v/>
      </c>
      <c r="D548" s="42" t="str">
        <f t="shared" si="25"/>
        <v/>
      </c>
      <c r="E548" s="42" t="str">
        <f>IF(D548&lt;&gt;"",$D$6/12*(1-Info!$B$4),"")</f>
        <v/>
      </c>
      <c r="F548" s="42" t="str">
        <f>IF(D548&lt;&gt;"",(MONTH(Ngay_Giai_Ngan)=MONTH(B548)+1)*Info!$E$10,"")</f>
        <v/>
      </c>
      <c r="G548" s="63" t="str">
        <f t="shared" si="26"/>
        <v/>
      </c>
    </row>
    <row r="549" spans="1:7" x14ac:dyDescent="0.25">
      <c r="A549" s="40" t="str">
        <f>'CF_Mua nha'!A556</f>
        <v/>
      </c>
      <c r="B549" s="41">
        <f>'CF_Mua nha'!B556</f>
        <v>0</v>
      </c>
      <c r="C549" s="42" t="str">
        <f t="shared" si="24"/>
        <v/>
      </c>
      <c r="D549" s="42" t="str">
        <f t="shared" si="25"/>
        <v/>
      </c>
      <c r="E549" s="42" t="str">
        <f>IF(D549&lt;&gt;"",$D$6/12*(1-Info!$B$4),"")</f>
        <v/>
      </c>
      <c r="F549" s="42" t="str">
        <f>IF(D549&lt;&gt;"",(MONTH(Ngay_Giai_Ngan)=MONTH(B549)+1)*Info!$E$10,"")</f>
        <v/>
      </c>
      <c r="G549" s="63" t="str">
        <f t="shared" si="26"/>
        <v/>
      </c>
    </row>
    <row r="550" spans="1:7" x14ac:dyDescent="0.25">
      <c r="A550" s="40" t="str">
        <f>'CF_Mua nha'!A557</f>
        <v/>
      </c>
      <c r="B550" s="41">
        <f>'CF_Mua nha'!B557</f>
        <v>0</v>
      </c>
      <c r="C550" s="42" t="str">
        <f t="shared" si="24"/>
        <v/>
      </c>
      <c r="D550" s="42" t="str">
        <f t="shared" si="25"/>
        <v/>
      </c>
      <c r="E550" s="42" t="str">
        <f>IF(D550&lt;&gt;"",$D$6/12*(1-Info!$B$4),"")</f>
        <v/>
      </c>
      <c r="F550" s="42" t="str">
        <f>IF(D550&lt;&gt;"",(MONTH(Ngay_Giai_Ngan)=MONTH(B550)+1)*Info!$E$10,"")</f>
        <v/>
      </c>
      <c r="G550" s="63" t="str">
        <f t="shared" si="26"/>
        <v/>
      </c>
    </row>
    <row r="551" spans="1:7" x14ac:dyDescent="0.25">
      <c r="A551" s="40" t="str">
        <f>'CF_Mua nha'!A558</f>
        <v/>
      </c>
      <c r="B551" s="41">
        <f>'CF_Mua nha'!B558</f>
        <v>0</v>
      </c>
      <c r="C551" s="42" t="str">
        <f t="shared" si="24"/>
        <v/>
      </c>
      <c r="D551" s="42" t="str">
        <f t="shared" si="25"/>
        <v/>
      </c>
      <c r="E551" s="42" t="str">
        <f>IF(D551&lt;&gt;"",$D$6/12*(1-Info!$B$4),"")</f>
        <v/>
      </c>
      <c r="F551" s="42" t="str">
        <f>IF(D551&lt;&gt;"",(MONTH(Ngay_Giai_Ngan)=MONTH(B551)+1)*Info!$E$10,"")</f>
        <v/>
      </c>
      <c r="G551" s="63" t="str">
        <f t="shared" si="26"/>
        <v/>
      </c>
    </row>
    <row r="552" spans="1:7" x14ac:dyDescent="0.25">
      <c r="A552" s="40" t="str">
        <f>'CF_Mua nha'!A559</f>
        <v/>
      </c>
      <c r="B552" s="41">
        <f>'CF_Mua nha'!B559</f>
        <v>0</v>
      </c>
      <c r="C552" s="42" t="str">
        <f t="shared" si="24"/>
        <v/>
      </c>
      <c r="D552" s="42" t="str">
        <f t="shared" si="25"/>
        <v/>
      </c>
      <c r="E552" s="42" t="str">
        <f>IF(D552&lt;&gt;"",$D$6/12*(1-Info!$B$4),"")</f>
        <v/>
      </c>
      <c r="F552" s="42" t="str">
        <f>IF(D552&lt;&gt;"",(MONTH(Ngay_Giai_Ngan)=MONTH(B552)+1)*Info!$E$10,"")</f>
        <v/>
      </c>
      <c r="G552" s="63" t="str">
        <f t="shared" si="26"/>
        <v/>
      </c>
    </row>
    <row r="553" spans="1:7" x14ac:dyDescent="0.25">
      <c r="A553" s="40" t="str">
        <f>'CF_Mua nha'!A560</f>
        <v/>
      </c>
      <c r="B553" s="41">
        <f>'CF_Mua nha'!B560</f>
        <v>0</v>
      </c>
      <c r="C553" s="42" t="str">
        <f t="shared" si="24"/>
        <v/>
      </c>
      <c r="D553" s="42" t="str">
        <f t="shared" si="25"/>
        <v/>
      </c>
      <c r="E553" s="42" t="str">
        <f>IF(D553&lt;&gt;"",$D$6/12*(1-Info!$B$4),"")</f>
        <v/>
      </c>
      <c r="F553" s="42" t="str">
        <f>IF(D553&lt;&gt;"",(MONTH(Ngay_Giai_Ngan)=MONTH(B553)+1)*Info!$E$10,"")</f>
        <v/>
      </c>
      <c r="G553" s="63" t="str">
        <f t="shared" si="26"/>
        <v/>
      </c>
    </row>
    <row r="554" spans="1:7" x14ac:dyDescent="0.25">
      <c r="A554" s="40" t="str">
        <f>'CF_Mua nha'!A561</f>
        <v/>
      </c>
      <c r="B554" s="41">
        <f>'CF_Mua nha'!B561</f>
        <v>0</v>
      </c>
      <c r="C554" s="42" t="str">
        <f t="shared" si="24"/>
        <v/>
      </c>
      <c r="D554" s="42" t="str">
        <f t="shared" si="25"/>
        <v/>
      </c>
      <c r="E554" s="42" t="str">
        <f>IF(D554&lt;&gt;"",$D$6/12*(1-Info!$B$4),"")</f>
        <v/>
      </c>
      <c r="F554" s="42" t="str">
        <f>IF(D554&lt;&gt;"",(MONTH(Ngay_Giai_Ngan)=MONTH(B554)+1)*Info!$E$10,"")</f>
        <v/>
      </c>
      <c r="G554" s="63" t="str">
        <f t="shared" si="26"/>
        <v/>
      </c>
    </row>
    <row r="555" spans="1:7" x14ac:dyDescent="0.25">
      <c r="A555" s="40" t="str">
        <f>'CF_Mua nha'!A562</f>
        <v/>
      </c>
      <c r="B555" s="41">
        <f>'CF_Mua nha'!B562</f>
        <v>0</v>
      </c>
      <c r="C555" s="42" t="str">
        <f t="shared" si="24"/>
        <v/>
      </c>
      <c r="D555" s="42" t="str">
        <f t="shared" si="25"/>
        <v/>
      </c>
      <c r="E555" s="42" t="str">
        <f>IF(D555&lt;&gt;"",$D$6/12*(1-Info!$B$4),"")</f>
        <v/>
      </c>
      <c r="F555" s="42" t="str">
        <f>IF(D555&lt;&gt;"",(MONTH(Ngay_Giai_Ngan)=MONTH(B555)+1)*Info!$E$10,"")</f>
        <v/>
      </c>
      <c r="G555" s="63" t="str">
        <f t="shared" si="26"/>
        <v/>
      </c>
    </row>
    <row r="556" spans="1:7" x14ac:dyDescent="0.25">
      <c r="A556" s="40" t="str">
        <f>'CF_Mua nha'!A563</f>
        <v/>
      </c>
      <c r="B556" s="41">
        <f>'CF_Mua nha'!B563</f>
        <v>0</v>
      </c>
      <c r="C556" s="42" t="str">
        <f t="shared" si="24"/>
        <v/>
      </c>
      <c r="D556" s="42" t="str">
        <f t="shared" si="25"/>
        <v/>
      </c>
      <c r="E556" s="42" t="str">
        <f>IF(D556&lt;&gt;"",$D$6/12*(1-Info!$B$4),"")</f>
        <v/>
      </c>
      <c r="F556" s="42" t="str">
        <f>IF(D556&lt;&gt;"",(MONTH(Ngay_Giai_Ngan)=MONTH(B556)+1)*Info!$E$10,"")</f>
        <v/>
      </c>
      <c r="G556" s="63" t="str">
        <f t="shared" si="26"/>
        <v/>
      </c>
    </row>
    <row r="557" spans="1:7" x14ac:dyDescent="0.25">
      <c r="A557" s="40" t="str">
        <f>'CF_Mua nha'!A564</f>
        <v/>
      </c>
      <c r="B557" s="41">
        <f>'CF_Mua nha'!B564</f>
        <v>0</v>
      </c>
      <c r="C557" s="42" t="str">
        <f t="shared" si="24"/>
        <v/>
      </c>
      <c r="D557" s="42" t="str">
        <f t="shared" si="25"/>
        <v/>
      </c>
      <c r="E557" s="42" t="str">
        <f>IF(D557&lt;&gt;"",$D$6/12*(1-Info!$B$4),"")</f>
        <v/>
      </c>
      <c r="F557" s="42" t="str">
        <f>IF(D557&lt;&gt;"",(MONTH(Ngay_Giai_Ngan)=MONTH(B557)+1)*Info!$E$10,"")</f>
        <v/>
      </c>
      <c r="G557" s="63" t="str">
        <f t="shared" si="26"/>
        <v/>
      </c>
    </row>
    <row r="558" spans="1:7" x14ac:dyDescent="0.25">
      <c r="A558" s="40" t="str">
        <f>'CF_Mua nha'!A565</f>
        <v/>
      </c>
      <c r="B558" s="41">
        <f>'CF_Mua nha'!B565</f>
        <v>0</v>
      </c>
      <c r="C558" s="42" t="str">
        <f t="shared" si="24"/>
        <v/>
      </c>
      <c r="D558" s="42" t="str">
        <f t="shared" si="25"/>
        <v/>
      </c>
      <c r="E558" s="42" t="str">
        <f>IF(D558&lt;&gt;"",$D$6/12*(1-Info!$B$4),"")</f>
        <v/>
      </c>
      <c r="F558" s="42" t="str">
        <f>IF(D558&lt;&gt;"",(MONTH(Ngay_Giai_Ngan)=MONTH(B558)+1)*Info!$E$10,"")</f>
        <v/>
      </c>
      <c r="G558" s="63" t="str">
        <f t="shared" si="26"/>
        <v/>
      </c>
    </row>
    <row r="559" spans="1:7" x14ac:dyDescent="0.25">
      <c r="A559" s="40" t="str">
        <f>'CF_Mua nha'!A566</f>
        <v/>
      </c>
      <c r="B559" s="41">
        <f>'CF_Mua nha'!B566</f>
        <v>0</v>
      </c>
      <c r="C559" s="42" t="str">
        <f t="shared" si="24"/>
        <v/>
      </c>
      <c r="D559" s="42" t="str">
        <f t="shared" si="25"/>
        <v/>
      </c>
      <c r="E559" s="42" t="str">
        <f>IF(D559&lt;&gt;"",$D$6/12*(1-Info!$B$4),"")</f>
        <v/>
      </c>
      <c r="F559" s="42" t="str">
        <f>IF(D559&lt;&gt;"",(MONTH(Ngay_Giai_Ngan)=MONTH(B559)+1)*Info!$E$10,"")</f>
        <v/>
      </c>
      <c r="G559" s="63" t="str">
        <f t="shared" si="26"/>
        <v/>
      </c>
    </row>
    <row r="560" spans="1:7" x14ac:dyDescent="0.25">
      <c r="A560" s="40" t="str">
        <f>'CF_Mua nha'!A567</f>
        <v/>
      </c>
      <c r="B560" s="41">
        <f>'CF_Mua nha'!B567</f>
        <v>0</v>
      </c>
      <c r="C560" s="42" t="str">
        <f t="shared" si="24"/>
        <v/>
      </c>
      <c r="D560" s="42" t="str">
        <f t="shared" si="25"/>
        <v/>
      </c>
      <c r="E560" s="42" t="str">
        <f>IF(D560&lt;&gt;"",$D$6/12*(1-Info!$B$4),"")</f>
        <v/>
      </c>
      <c r="F560" s="42" t="str">
        <f>IF(D560&lt;&gt;"",(MONTH(Ngay_Giai_Ngan)=MONTH(B560)+1)*Info!$E$10,"")</f>
        <v/>
      </c>
      <c r="G560" s="63" t="str">
        <f t="shared" si="26"/>
        <v/>
      </c>
    </row>
    <row r="561" spans="1:7" x14ac:dyDescent="0.25">
      <c r="A561" s="40" t="str">
        <f>'CF_Mua nha'!A568</f>
        <v/>
      </c>
      <c r="B561" s="41">
        <f>'CF_Mua nha'!B568</f>
        <v>0</v>
      </c>
      <c r="C561" s="42" t="str">
        <f t="shared" ref="C561:C593" si="27">IF(A561&lt;&gt;"",Loan_Amount,"")</f>
        <v/>
      </c>
      <c r="D561" s="42" t="str">
        <f t="shared" ref="D561:D593" si="28">IF(C561="","",$D$6/12+G560)</f>
        <v/>
      </c>
      <c r="E561" s="42" t="str">
        <f>IF(D561&lt;&gt;"",$D$6/12*(1-Info!$B$4),"")</f>
        <v/>
      </c>
      <c r="F561" s="42" t="str">
        <f>IF(D561&lt;&gt;"",(MONTH(Ngay_Giai_Ngan)=MONTH(B561)+1)*Info!$E$10,"")</f>
        <v/>
      </c>
      <c r="G561" s="63" t="str">
        <f t="shared" ref="G561:G593" si="29">IF(D561&lt;&gt;"",D561-E561+F561-C561,"")</f>
        <v/>
      </c>
    </row>
    <row r="562" spans="1:7" x14ac:dyDescent="0.25">
      <c r="A562" s="40" t="str">
        <f>'CF_Mua nha'!A569</f>
        <v/>
      </c>
      <c r="B562" s="41">
        <f>'CF_Mua nha'!B569</f>
        <v>0</v>
      </c>
      <c r="C562" s="42" t="str">
        <f t="shared" si="27"/>
        <v/>
      </c>
      <c r="D562" s="42" t="str">
        <f t="shared" si="28"/>
        <v/>
      </c>
      <c r="E562" s="42" t="str">
        <f>IF(D562&lt;&gt;"",$D$6/12*(1-Info!$B$4),"")</f>
        <v/>
      </c>
      <c r="F562" s="42" t="str">
        <f>IF(D562&lt;&gt;"",(MONTH(Ngay_Giai_Ngan)=MONTH(B562)+1)*Info!$E$10,"")</f>
        <v/>
      </c>
      <c r="G562" s="63" t="str">
        <f t="shared" si="29"/>
        <v/>
      </c>
    </row>
    <row r="563" spans="1:7" x14ac:dyDescent="0.25">
      <c r="A563" s="40" t="str">
        <f>'CF_Mua nha'!A570</f>
        <v/>
      </c>
      <c r="B563" s="41">
        <f>'CF_Mua nha'!B570</f>
        <v>0</v>
      </c>
      <c r="C563" s="42" t="str">
        <f t="shared" si="27"/>
        <v/>
      </c>
      <c r="D563" s="42" t="str">
        <f t="shared" si="28"/>
        <v/>
      </c>
      <c r="E563" s="42" t="str">
        <f>IF(D563&lt;&gt;"",$D$6/12*(1-Info!$B$4),"")</f>
        <v/>
      </c>
      <c r="F563" s="42" t="str">
        <f>IF(D563&lt;&gt;"",(MONTH(Ngay_Giai_Ngan)=MONTH(B563)+1)*Info!$E$10,"")</f>
        <v/>
      </c>
      <c r="G563" s="63" t="str">
        <f t="shared" si="29"/>
        <v/>
      </c>
    </row>
    <row r="564" spans="1:7" x14ac:dyDescent="0.25">
      <c r="A564" s="40" t="str">
        <f>'CF_Mua nha'!A571</f>
        <v/>
      </c>
      <c r="B564" s="41">
        <f>'CF_Mua nha'!B571</f>
        <v>0</v>
      </c>
      <c r="C564" s="42" t="str">
        <f t="shared" si="27"/>
        <v/>
      </c>
      <c r="D564" s="42" t="str">
        <f t="shared" si="28"/>
        <v/>
      </c>
      <c r="E564" s="42" t="str">
        <f>IF(D564&lt;&gt;"",$D$6/12*(1-Info!$B$4),"")</f>
        <v/>
      </c>
      <c r="F564" s="42" t="str">
        <f>IF(D564&lt;&gt;"",(MONTH(Ngay_Giai_Ngan)=MONTH(B564)+1)*Info!$E$10,"")</f>
        <v/>
      </c>
      <c r="G564" s="63" t="str">
        <f t="shared" si="29"/>
        <v/>
      </c>
    </row>
    <row r="565" spans="1:7" x14ac:dyDescent="0.25">
      <c r="A565" s="40" t="str">
        <f>'CF_Mua nha'!A572</f>
        <v/>
      </c>
      <c r="B565" s="41">
        <f>'CF_Mua nha'!B572</f>
        <v>0</v>
      </c>
      <c r="C565" s="42" t="str">
        <f t="shared" si="27"/>
        <v/>
      </c>
      <c r="D565" s="42" t="str">
        <f t="shared" si="28"/>
        <v/>
      </c>
      <c r="E565" s="42" t="str">
        <f>IF(D565&lt;&gt;"",$D$6/12*(1-Info!$B$4),"")</f>
        <v/>
      </c>
      <c r="F565" s="42" t="str">
        <f>IF(D565&lt;&gt;"",(MONTH(Ngay_Giai_Ngan)=MONTH(B565)+1)*Info!$E$10,"")</f>
        <v/>
      </c>
      <c r="G565" s="63" t="str">
        <f t="shared" si="29"/>
        <v/>
      </c>
    </row>
    <row r="566" spans="1:7" x14ac:dyDescent="0.25">
      <c r="A566" s="40" t="str">
        <f>'CF_Mua nha'!A573</f>
        <v/>
      </c>
      <c r="B566" s="41">
        <f>'CF_Mua nha'!B573</f>
        <v>0</v>
      </c>
      <c r="C566" s="42" t="str">
        <f t="shared" si="27"/>
        <v/>
      </c>
      <c r="D566" s="42" t="str">
        <f t="shared" si="28"/>
        <v/>
      </c>
      <c r="E566" s="42" t="str">
        <f>IF(D566&lt;&gt;"",$D$6/12*(1-Info!$B$4),"")</f>
        <v/>
      </c>
      <c r="F566" s="42" t="str">
        <f>IF(D566&lt;&gt;"",(MONTH(Ngay_Giai_Ngan)=MONTH(B566)+1)*Info!$E$10,"")</f>
        <v/>
      </c>
      <c r="G566" s="63" t="str">
        <f t="shared" si="29"/>
        <v/>
      </c>
    </row>
    <row r="567" spans="1:7" x14ac:dyDescent="0.25">
      <c r="A567" s="40" t="str">
        <f>'CF_Mua nha'!A574</f>
        <v/>
      </c>
      <c r="B567" s="41">
        <f>'CF_Mua nha'!B574</f>
        <v>0</v>
      </c>
      <c r="C567" s="42" t="str">
        <f t="shared" si="27"/>
        <v/>
      </c>
      <c r="D567" s="42" t="str">
        <f t="shared" si="28"/>
        <v/>
      </c>
      <c r="E567" s="42" t="str">
        <f>IF(D567&lt;&gt;"",$D$6/12*(1-Info!$B$4),"")</f>
        <v/>
      </c>
      <c r="F567" s="42" t="str">
        <f>IF(D567&lt;&gt;"",(MONTH(Ngay_Giai_Ngan)=MONTH(B567)+1)*Info!$E$10,"")</f>
        <v/>
      </c>
      <c r="G567" s="63" t="str">
        <f t="shared" si="29"/>
        <v/>
      </c>
    </row>
    <row r="568" spans="1:7" x14ac:dyDescent="0.25">
      <c r="A568" s="40" t="str">
        <f>'CF_Mua nha'!A575</f>
        <v/>
      </c>
      <c r="B568" s="41">
        <f>'CF_Mua nha'!B575</f>
        <v>0</v>
      </c>
      <c r="C568" s="42" t="str">
        <f t="shared" si="27"/>
        <v/>
      </c>
      <c r="D568" s="42" t="str">
        <f t="shared" si="28"/>
        <v/>
      </c>
      <c r="E568" s="42" t="str">
        <f>IF(D568&lt;&gt;"",$D$6/12*(1-Info!$B$4),"")</f>
        <v/>
      </c>
      <c r="F568" s="42" t="str">
        <f>IF(D568&lt;&gt;"",(MONTH(Ngay_Giai_Ngan)=MONTH(B568)+1)*Info!$E$10,"")</f>
        <v/>
      </c>
      <c r="G568" s="63" t="str">
        <f t="shared" si="29"/>
        <v/>
      </c>
    </row>
    <row r="569" spans="1:7" x14ac:dyDescent="0.25">
      <c r="A569" s="40" t="str">
        <f>'CF_Mua nha'!A576</f>
        <v/>
      </c>
      <c r="B569" s="41">
        <f>'CF_Mua nha'!B576</f>
        <v>0</v>
      </c>
      <c r="C569" s="42" t="str">
        <f t="shared" si="27"/>
        <v/>
      </c>
      <c r="D569" s="42" t="str">
        <f t="shared" si="28"/>
        <v/>
      </c>
      <c r="E569" s="42" t="str">
        <f>IF(D569&lt;&gt;"",$D$6/12*(1-Info!$B$4),"")</f>
        <v/>
      </c>
      <c r="F569" s="42" t="str">
        <f>IF(D569&lt;&gt;"",(MONTH(Ngay_Giai_Ngan)=MONTH(B569)+1)*Info!$E$10,"")</f>
        <v/>
      </c>
      <c r="G569" s="63" t="str">
        <f t="shared" si="29"/>
        <v/>
      </c>
    </row>
    <row r="570" spans="1:7" x14ac:dyDescent="0.25">
      <c r="A570" s="40" t="str">
        <f>'CF_Mua nha'!A577</f>
        <v/>
      </c>
      <c r="B570" s="41">
        <f>'CF_Mua nha'!B577</f>
        <v>0</v>
      </c>
      <c r="C570" s="42" t="str">
        <f t="shared" si="27"/>
        <v/>
      </c>
      <c r="D570" s="42" t="str">
        <f t="shared" si="28"/>
        <v/>
      </c>
      <c r="E570" s="42" t="str">
        <f>IF(D570&lt;&gt;"",$D$6/12*(1-Info!$B$4),"")</f>
        <v/>
      </c>
      <c r="F570" s="42" t="str">
        <f>IF(D570&lt;&gt;"",(MONTH(Ngay_Giai_Ngan)=MONTH(B570)+1)*Info!$E$10,"")</f>
        <v/>
      </c>
      <c r="G570" s="63" t="str">
        <f t="shared" si="29"/>
        <v/>
      </c>
    </row>
    <row r="571" spans="1:7" x14ac:dyDescent="0.25">
      <c r="A571" s="40" t="str">
        <f>'CF_Mua nha'!A578</f>
        <v/>
      </c>
      <c r="B571" s="41">
        <f>'CF_Mua nha'!B578</f>
        <v>0</v>
      </c>
      <c r="C571" s="42" t="str">
        <f t="shared" si="27"/>
        <v/>
      </c>
      <c r="D571" s="42" t="str">
        <f t="shared" si="28"/>
        <v/>
      </c>
      <c r="E571" s="42" t="str">
        <f>IF(D571&lt;&gt;"",$D$6/12*(1-Info!$B$4),"")</f>
        <v/>
      </c>
      <c r="F571" s="42" t="str">
        <f>IF(D571&lt;&gt;"",(MONTH(Ngay_Giai_Ngan)=MONTH(B571)+1)*Info!$E$10,"")</f>
        <v/>
      </c>
      <c r="G571" s="63" t="str">
        <f t="shared" si="29"/>
        <v/>
      </c>
    </row>
    <row r="572" spans="1:7" x14ac:dyDescent="0.25">
      <c r="A572" s="40" t="str">
        <f>'CF_Mua nha'!A579</f>
        <v/>
      </c>
      <c r="B572" s="41">
        <f>'CF_Mua nha'!B579</f>
        <v>0</v>
      </c>
      <c r="C572" s="42" t="str">
        <f t="shared" si="27"/>
        <v/>
      </c>
      <c r="D572" s="42" t="str">
        <f t="shared" si="28"/>
        <v/>
      </c>
      <c r="E572" s="42" t="str">
        <f>IF(D572&lt;&gt;"",$D$6/12*(1-Info!$B$4),"")</f>
        <v/>
      </c>
      <c r="F572" s="42" t="str">
        <f>IF(D572&lt;&gt;"",(MONTH(Ngay_Giai_Ngan)=MONTH(B572)+1)*Info!$E$10,"")</f>
        <v/>
      </c>
      <c r="G572" s="63" t="str">
        <f t="shared" si="29"/>
        <v/>
      </c>
    </row>
    <row r="573" spans="1:7" x14ac:dyDescent="0.25">
      <c r="A573" s="40" t="str">
        <f>'CF_Mua nha'!A580</f>
        <v/>
      </c>
      <c r="B573" s="41">
        <f>'CF_Mua nha'!B580</f>
        <v>0</v>
      </c>
      <c r="C573" s="42" t="str">
        <f t="shared" si="27"/>
        <v/>
      </c>
      <c r="D573" s="42" t="str">
        <f t="shared" si="28"/>
        <v/>
      </c>
      <c r="E573" s="42" t="str">
        <f>IF(D573&lt;&gt;"",$D$6/12*(1-Info!$B$4),"")</f>
        <v/>
      </c>
      <c r="F573" s="42" t="str">
        <f>IF(D573&lt;&gt;"",(MONTH(Ngay_Giai_Ngan)=MONTH(B573)+1)*Info!$E$10,"")</f>
        <v/>
      </c>
      <c r="G573" s="63" t="str">
        <f t="shared" si="29"/>
        <v/>
      </c>
    </row>
    <row r="574" spans="1:7" x14ac:dyDescent="0.25">
      <c r="A574" s="40" t="str">
        <f>'CF_Mua nha'!A581</f>
        <v/>
      </c>
      <c r="B574" s="41">
        <f>'CF_Mua nha'!B581</f>
        <v>0</v>
      </c>
      <c r="C574" s="42" t="str">
        <f t="shared" si="27"/>
        <v/>
      </c>
      <c r="D574" s="42" t="str">
        <f t="shared" si="28"/>
        <v/>
      </c>
      <c r="E574" s="42" t="str">
        <f>IF(D574&lt;&gt;"",$D$6/12*(1-Info!$B$4),"")</f>
        <v/>
      </c>
      <c r="F574" s="42" t="str">
        <f>IF(D574&lt;&gt;"",(MONTH(Ngay_Giai_Ngan)=MONTH(B574)+1)*Info!$E$10,"")</f>
        <v/>
      </c>
      <c r="G574" s="63" t="str">
        <f t="shared" si="29"/>
        <v/>
      </c>
    </row>
    <row r="575" spans="1:7" x14ac:dyDescent="0.25">
      <c r="A575" s="40" t="str">
        <f>'CF_Mua nha'!A582</f>
        <v/>
      </c>
      <c r="B575" s="41">
        <f>'CF_Mua nha'!B582</f>
        <v>0</v>
      </c>
      <c r="C575" s="42" t="str">
        <f t="shared" si="27"/>
        <v/>
      </c>
      <c r="D575" s="42" t="str">
        <f t="shared" si="28"/>
        <v/>
      </c>
      <c r="E575" s="42" t="str">
        <f>IF(D575&lt;&gt;"",$D$6/12*(1-Info!$B$4),"")</f>
        <v/>
      </c>
      <c r="F575" s="42" t="str">
        <f>IF(D575&lt;&gt;"",(MONTH(Ngay_Giai_Ngan)=MONTH(B575)+1)*Info!$E$10,"")</f>
        <v/>
      </c>
      <c r="G575" s="63" t="str">
        <f t="shared" si="29"/>
        <v/>
      </c>
    </row>
    <row r="576" spans="1:7" x14ac:dyDescent="0.25">
      <c r="A576" s="40" t="str">
        <f>'CF_Mua nha'!A583</f>
        <v/>
      </c>
      <c r="B576" s="41">
        <f>'CF_Mua nha'!B583</f>
        <v>0</v>
      </c>
      <c r="C576" s="42" t="str">
        <f t="shared" si="27"/>
        <v/>
      </c>
      <c r="D576" s="42" t="str">
        <f t="shared" si="28"/>
        <v/>
      </c>
      <c r="E576" s="42" t="str">
        <f>IF(D576&lt;&gt;"",$D$6/12*(1-Info!$B$4),"")</f>
        <v/>
      </c>
      <c r="F576" s="42" t="str">
        <f>IF(D576&lt;&gt;"",(MONTH(Ngay_Giai_Ngan)=MONTH(B576)+1)*Info!$E$10,"")</f>
        <v/>
      </c>
      <c r="G576" s="63" t="str">
        <f t="shared" si="29"/>
        <v/>
      </c>
    </row>
    <row r="577" spans="1:7" x14ac:dyDescent="0.25">
      <c r="A577" s="40" t="str">
        <f>'CF_Mua nha'!A584</f>
        <v/>
      </c>
      <c r="B577" s="41">
        <f>'CF_Mua nha'!B584</f>
        <v>0</v>
      </c>
      <c r="C577" s="42" t="str">
        <f t="shared" si="27"/>
        <v/>
      </c>
      <c r="D577" s="42" t="str">
        <f t="shared" si="28"/>
        <v/>
      </c>
      <c r="E577" s="42" t="str">
        <f>IF(D577&lt;&gt;"",$D$6/12*(1-Info!$B$4),"")</f>
        <v/>
      </c>
      <c r="F577" s="42" t="str">
        <f>IF(D577&lt;&gt;"",(MONTH(Ngay_Giai_Ngan)=MONTH(B577)+1)*Info!$E$10,"")</f>
        <v/>
      </c>
      <c r="G577" s="63" t="str">
        <f t="shared" si="29"/>
        <v/>
      </c>
    </row>
    <row r="578" spans="1:7" x14ac:dyDescent="0.25">
      <c r="A578" s="40" t="str">
        <f>'CF_Mua nha'!A585</f>
        <v/>
      </c>
      <c r="B578" s="41">
        <f>'CF_Mua nha'!B585</f>
        <v>0</v>
      </c>
      <c r="C578" s="42" t="str">
        <f t="shared" si="27"/>
        <v/>
      </c>
      <c r="D578" s="42" t="str">
        <f t="shared" si="28"/>
        <v/>
      </c>
      <c r="E578" s="42" t="str">
        <f>IF(D578&lt;&gt;"",$D$6/12*(1-Info!$B$4),"")</f>
        <v/>
      </c>
      <c r="F578" s="42" t="str">
        <f>IF(D578&lt;&gt;"",(MONTH(Ngay_Giai_Ngan)=MONTH(B578)+1)*Info!$E$10,"")</f>
        <v/>
      </c>
      <c r="G578" s="63" t="str">
        <f t="shared" si="29"/>
        <v/>
      </c>
    </row>
    <row r="579" spans="1:7" x14ac:dyDescent="0.25">
      <c r="A579" s="40" t="str">
        <f>'CF_Mua nha'!A586</f>
        <v/>
      </c>
      <c r="B579" s="41">
        <f>'CF_Mua nha'!B586</f>
        <v>0</v>
      </c>
      <c r="C579" s="42" t="str">
        <f t="shared" si="27"/>
        <v/>
      </c>
      <c r="D579" s="42" t="str">
        <f t="shared" si="28"/>
        <v/>
      </c>
      <c r="E579" s="42" t="str">
        <f>IF(D579&lt;&gt;"",$D$6/12*(1-Info!$B$4),"")</f>
        <v/>
      </c>
      <c r="F579" s="42" t="str">
        <f>IF(D579&lt;&gt;"",(MONTH(Ngay_Giai_Ngan)=MONTH(B579)+1)*Info!$E$10,"")</f>
        <v/>
      </c>
      <c r="G579" s="63" t="str">
        <f t="shared" si="29"/>
        <v/>
      </c>
    </row>
    <row r="580" spans="1:7" x14ac:dyDescent="0.25">
      <c r="A580" s="40" t="str">
        <f>'CF_Mua nha'!A587</f>
        <v/>
      </c>
      <c r="B580" s="41">
        <f>'CF_Mua nha'!B587</f>
        <v>0</v>
      </c>
      <c r="C580" s="42" t="str">
        <f t="shared" si="27"/>
        <v/>
      </c>
      <c r="D580" s="42" t="str">
        <f t="shared" si="28"/>
        <v/>
      </c>
      <c r="E580" s="42" t="str">
        <f>IF(D580&lt;&gt;"",$D$6/12*(1-Info!$B$4),"")</f>
        <v/>
      </c>
      <c r="F580" s="42" t="str">
        <f>IF(D580&lt;&gt;"",(MONTH(Ngay_Giai_Ngan)=MONTH(B580)+1)*Info!$E$10,"")</f>
        <v/>
      </c>
      <c r="G580" s="63" t="str">
        <f t="shared" si="29"/>
        <v/>
      </c>
    </row>
    <row r="581" spans="1:7" x14ac:dyDescent="0.25">
      <c r="A581" s="40" t="str">
        <f>'CF_Mua nha'!A588</f>
        <v/>
      </c>
      <c r="B581" s="41">
        <f>'CF_Mua nha'!B588</f>
        <v>0</v>
      </c>
      <c r="C581" s="42" t="str">
        <f t="shared" si="27"/>
        <v/>
      </c>
      <c r="D581" s="42" t="str">
        <f t="shared" si="28"/>
        <v/>
      </c>
      <c r="E581" s="42" t="str">
        <f>IF(D581&lt;&gt;"",$D$6/12*(1-Info!$B$4),"")</f>
        <v/>
      </c>
      <c r="F581" s="42" t="str">
        <f>IF(D581&lt;&gt;"",(MONTH(Ngay_Giai_Ngan)=MONTH(B581)+1)*Info!$E$10,"")</f>
        <v/>
      </c>
      <c r="G581" s="63" t="str">
        <f t="shared" si="29"/>
        <v/>
      </c>
    </row>
    <row r="582" spans="1:7" x14ac:dyDescent="0.25">
      <c r="A582" s="40" t="str">
        <f>'CF_Mua nha'!A589</f>
        <v/>
      </c>
      <c r="B582" s="41">
        <f>'CF_Mua nha'!B589</f>
        <v>0</v>
      </c>
      <c r="C582" s="42" t="str">
        <f t="shared" si="27"/>
        <v/>
      </c>
      <c r="D582" s="42" t="str">
        <f t="shared" si="28"/>
        <v/>
      </c>
      <c r="E582" s="42" t="str">
        <f>IF(D582&lt;&gt;"",$D$6/12*(1-Info!$B$4),"")</f>
        <v/>
      </c>
      <c r="F582" s="42" t="str">
        <f>IF(D582&lt;&gt;"",(MONTH(Ngay_Giai_Ngan)=MONTH(B582)+1)*Info!$E$10,"")</f>
        <v/>
      </c>
      <c r="G582" s="63" t="str">
        <f t="shared" si="29"/>
        <v/>
      </c>
    </row>
    <row r="583" spans="1:7" x14ac:dyDescent="0.25">
      <c r="A583" s="40" t="str">
        <f>'CF_Mua nha'!A590</f>
        <v/>
      </c>
      <c r="B583" s="41">
        <f>'CF_Mua nha'!B590</f>
        <v>0</v>
      </c>
      <c r="C583" s="42" t="str">
        <f t="shared" si="27"/>
        <v/>
      </c>
      <c r="D583" s="42" t="str">
        <f t="shared" si="28"/>
        <v/>
      </c>
      <c r="E583" s="42" t="str">
        <f>IF(D583&lt;&gt;"",$D$6/12*(1-Info!$B$4),"")</f>
        <v/>
      </c>
      <c r="F583" s="42" t="str">
        <f>IF(D583&lt;&gt;"",(MONTH(Ngay_Giai_Ngan)=MONTH(B583)+1)*Info!$E$10,"")</f>
        <v/>
      </c>
      <c r="G583" s="63" t="str">
        <f t="shared" si="29"/>
        <v/>
      </c>
    </row>
    <row r="584" spans="1:7" x14ac:dyDescent="0.25">
      <c r="A584" s="40" t="str">
        <f>'CF_Mua nha'!A591</f>
        <v/>
      </c>
      <c r="B584" s="41">
        <f>'CF_Mua nha'!B591</f>
        <v>0</v>
      </c>
      <c r="C584" s="42" t="str">
        <f t="shared" si="27"/>
        <v/>
      </c>
      <c r="D584" s="42" t="str">
        <f t="shared" si="28"/>
        <v/>
      </c>
      <c r="E584" s="42" t="str">
        <f>IF(D584&lt;&gt;"",$D$6/12*(1-Info!$B$4),"")</f>
        <v/>
      </c>
      <c r="F584" s="42" t="str">
        <f>IF(D584&lt;&gt;"",(MONTH(Ngay_Giai_Ngan)=MONTH(B584)+1)*Info!$E$10,"")</f>
        <v/>
      </c>
      <c r="G584" s="63" t="str">
        <f t="shared" si="29"/>
        <v/>
      </c>
    </row>
    <row r="585" spans="1:7" x14ac:dyDescent="0.25">
      <c r="A585" s="40" t="str">
        <f>'CF_Mua nha'!A592</f>
        <v/>
      </c>
      <c r="B585" s="41">
        <f>'CF_Mua nha'!B592</f>
        <v>0</v>
      </c>
      <c r="C585" s="42" t="str">
        <f t="shared" si="27"/>
        <v/>
      </c>
      <c r="D585" s="42" t="str">
        <f t="shared" si="28"/>
        <v/>
      </c>
      <c r="E585" s="42" t="str">
        <f>IF(D585&lt;&gt;"",$D$6/12*(1-Info!$B$4),"")</f>
        <v/>
      </c>
      <c r="F585" s="42" t="str">
        <f>IF(D585&lt;&gt;"",(MONTH(Ngay_Giai_Ngan)=MONTH(B585)+1)*Info!$E$10,"")</f>
        <v/>
      </c>
      <c r="G585" s="63" t="str">
        <f t="shared" si="29"/>
        <v/>
      </c>
    </row>
    <row r="586" spans="1:7" x14ac:dyDescent="0.25">
      <c r="A586" s="40" t="str">
        <f>'CF_Mua nha'!A593</f>
        <v/>
      </c>
      <c r="B586" s="41">
        <f>'CF_Mua nha'!B593</f>
        <v>0</v>
      </c>
      <c r="C586" s="42" t="str">
        <f t="shared" si="27"/>
        <v/>
      </c>
      <c r="D586" s="42" t="str">
        <f t="shared" si="28"/>
        <v/>
      </c>
      <c r="E586" s="42" t="str">
        <f>IF(D586&lt;&gt;"",$D$6/12*(1-Info!$B$4),"")</f>
        <v/>
      </c>
      <c r="F586" s="42" t="str">
        <f>IF(D586&lt;&gt;"",(MONTH(Ngay_Giai_Ngan)=MONTH(B586)+1)*Info!$E$10,"")</f>
        <v/>
      </c>
      <c r="G586" s="63" t="str">
        <f t="shared" si="29"/>
        <v/>
      </c>
    </row>
    <row r="587" spans="1:7" x14ac:dyDescent="0.25">
      <c r="A587" s="40" t="str">
        <f>'CF_Mua nha'!A594</f>
        <v/>
      </c>
      <c r="B587" s="41">
        <f>'CF_Mua nha'!B594</f>
        <v>0</v>
      </c>
      <c r="C587" s="42" t="str">
        <f t="shared" si="27"/>
        <v/>
      </c>
      <c r="D587" s="42" t="str">
        <f t="shared" si="28"/>
        <v/>
      </c>
      <c r="E587" s="42" t="str">
        <f>IF(D587&lt;&gt;"",$D$6/12*(1-Info!$B$4),"")</f>
        <v/>
      </c>
      <c r="F587" s="42" t="str">
        <f>IF(D587&lt;&gt;"",(MONTH(Ngay_Giai_Ngan)=MONTH(B587)+1)*Info!$E$10,"")</f>
        <v/>
      </c>
      <c r="G587" s="63" t="str">
        <f t="shared" si="29"/>
        <v/>
      </c>
    </row>
    <row r="588" spans="1:7" x14ac:dyDescent="0.25">
      <c r="A588" s="40" t="str">
        <f>'CF_Mua nha'!A595</f>
        <v/>
      </c>
      <c r="B588" s="41">
        <f>'CF_Mua nha'!B595</f>
        <v>0</v>
      </c>
      <c r="C588" s="42" t="str">
        <f t="shared" si="27"/>
        <v/>
      </c>
      <c r="D588" s="42" t="str">
        <f t="shared" si="28"/>
        <v/>
      </c>
      <c r="E588" s="42" t="str">
        <f>IF(D588&lt;&gt;"",$D$6/12*(1-Info!$B$4),"")</f>
        <v/>
      </c>
      <c r="F588" s="42" t="str">
        <f>IF(D588&lt;&gt;"",(MONTH(Ngay_Giai_Ngan)=MONTH(B588)+1)*Info!$E$10,"")</f>
        <v/>
      </c>
      <c r="G588" s="63" t="str">
        <f t="shared" si="29"/>
        <v/>
      </c>
    </row>
    <row r="589" spans="1:7" x14ac:dyDescent="0.25">
      <c r="A589" s="40" t="str">
        <f>'CF_Mua nha'!A596</f>
        <v/>
      </c>
      <c r="B589" s="41">
        <f>'CF_Mua nha'!B596</f>
        <v>0</v>
      </c>
      <c r="C589" s="42" t="str">
        <f t="shared" si="27"/>
        <v/>
      </c>
      <c r="D589" s="42" t="str">
        <f t="shared" si="28"/>
        <v/>
      </c>
      <c r="E589" s="42" t="str">
        <f>IF(D589&lt;&gt;"",$D$6/12*(1-Info!$B$4),"")</f>
        <v/>
      </c>
      <c r="F589" s="42" t="str">
        <f>IF(D589&lt;&gt;"",(MONTH(Ngay_Giai_Ngan)=MONTH(B589)+1)*Info!$E$10,"")</f>
        <v/>
      </c>
      <c r="G589" s="63" t="str">
        <f t="shared" si="29"/>
        <v/>
      </c>
    </row>
    <row r="590" spans="1:7" x14ac:dyDescent="0.25">
      <c r="A590" s="40" t="str">
        <f>'CF_Mua nha'!A597</f>
        <v/>
      </c>
      <c r="B590" s="41">
        <f>'CF_Mua nha'!B597</f>
        <v>0</v>
      </c>
      <c r="C590" s="42" t="str">
        <f t="shared" si="27"/>
        <v/>
      </c>
      <c r="D590" s="42" t="str">
        <f t="shared" si="28"/>
        <v/>
      </c>
      <c r="E590" s="42" t="str">
        <f>IF(D590&lt;&gt;"",$D$6/12*(1-Info!$B$4),"")</f>
        <v/>
      </c>
      <c r="F590" s="42" t="str">
        <f>IF(D590&lt;&gt;"",(MONTH(Ngay_Giai_Ngan)=MONTH(B590)+1)*Info!$E$10,"")</f>
        <v/>
      </c>
      <c r="G590" s="63" t="str">
        <f t="shared" si="29"/>
        <v/>
      </c>
    </row>
    <row r="591" spans="1:7" x14ac:dyDescent="0.25">
      <c r="A591" s="40" t="str">
        <f>'CF_Mua nha'!A598</f>
        <v/>
      </c>
      <c r="B591" s="41">
        <f>'CF_Mua nha'!B598</f>
        <v>0</v>
      </c>
      <c r="C591" s="42" t="str">
        <f t="shared" si="27"/>
        <v/>
      </c>
      <c r="D591" s="42" t="str">
        <f t="shared" si="28"/>
        <v/>
      </c>
      <c r="E591" s="42" t="str">
        <f>IF(D591&lt;&gt;"",$D$6/12*(1-Info!$B$4),"")</f>
        <v/>
      </c>
      <c r="F591" s="42" t="str">
        <f>IF(D591&lt;&gt;"",(MONTH(Ngay_Giai_Ngan)=MONTH(B591)+1)*Info!$E$10,"")</f>
        <v/>
      </c>
      <c r="G591" s="63" t="str">
        <f t="shared" si="29"/>
        <v/>
      </c>
    </row>
    <row r="592" spans="1:7" x14ac:dyDescent="0.25">
      <c r="A592" s="40" t="str">
        <f>'CF_Mua nha'!A599</f>
        <v/>
      </c>
      <c r="B592" s="41">
        <f>'CF_Mua nha'!B599</f>
        <v>0</v>
      </c>
      <c r="C592" s="42" t="str">
        <f t="shared" si="27"/>
        <v/>
      </c>
      <c r="D592" s="42" t="str">
        <f t="shared" si="28"/>
        <v/>
      </c>
      <c r="E592" s="42" t="str">
        <f>IF(D592&lt;&gt;"",$D$6/12*(1-Info!$B$4),"")</f>
        <v/>
      </c>
      <c r="F592" s="42" t="str">
        <f>IF(D592&lt;&gt;"",(MONTH(Ngay_Giai_Ngan)=MONTH(B592)+1)*Info!$E$10,"")</f>
        <v/>
      </c>
      <c r="G592" s="63" t="str">
        <f t="shared" si="29"/>
        <v/>
      </c>
    </row>
    <row r="593" spans="1:7" x14ac:dyDescent="0.25">
      <c r="A593" s="40" t="str">
        <f>'CF_Mua nha'!A600</f>
        <v/>
      </c>
      <c r="B593" s="41">
        <f>'CF_Mua nha'!B600</f>
        <v>0</v>
      </c>
      <c r="C593" s="42" t="str">
        <f t="shared" si="27"/>
        <v/>
      </c>
      <c r="D593" s="42" t="str">
        <f t="shared" si="28"/>
        <v/>
      </c>
      <c r="E593" s="42" t="str">
        <f>IF(D593&lt;&gt;"",$D$6/12*(1-Info!$B$4),"")</f>
        <v/>
      </c>
      <c r="F593" s="42" t="str">
        <f>IF(D593&lt;&gt;"",(MONTH(Ngay_Giai_Ngan)=MONTH(B593)+1)*Info!$E$10,"")</f>
        <v/>
      </c>
      <c r="G593" s="63" t="str">
        <f t="shared" si="29"/>
        <v/>
      </c>
    </row>
  </sheetData>
  <mergeCells count="5">
    <mergeCell ref="B5:C5"/>
    <mergeCell ref="A1:G1"/>
    <mergeCell ref="E2:F2"/>
    <mergeCell ref="B3:C3"/>
    <mergeCell ref="B4:C4"/>
  </mergeCells>
  <conditionalFormatting sqref="B9:E593">
    <cfRule type="expression" dxfId="9" priority="9" stopIfTrue="1">
      <formula>NOT(Loan_Not_Paid)</formula>
    </cfRule>
    <cfRule type="expression" dxfId="8" priority="10" stopIfTrue="1">
      <formula>IF(ROW(B9)=Last_Row,TRUE,FALSE)</formula>
    </cfRule>
  </conditionalFormatting>
  <conditionalFormatting sqref="A8:A593">
    <cfRule type="expression" dxfId="7" priority="11" stopIfTrue="1">
      <formula>NOT(Loan_Not_Paid)</formula>
    </cfRule>
    <cfRule type="expression" dxfId="6" priority="12" stopIfTrue="1">
      <formula>IF(ROW(A8)=Last_Row,TRUE,FALSE)</formula>
    </cfRule>
  </conditionalFormatting>
  <conditionalFormatting sqref="D8:D593 E9:E593 C9:C593">
    <cfRule type="expression" dxfId="5" priority="13" stopIfTrue="1">
      <formula>NOT(Loan_Not_Paid)</formula>
    </cfRule>
    <cfRule type="expression" dxfId="4" priority="14" stopIfTrue="1">
      <formula>IF(ROW(C8)=Last_Row,TRUE,FALSE)</formula>
    </cfRule>
  </conditionalFormatting>
  <conditionalFormatting sqref="F8:F593">
    <cfRule type="expression" dxfId="3" priority="1" stopIfTrue="1">
      <formula>NOT(Loan_Not_Paid)</formula>
    </cfRule>
    <cfRule type="expression" dxfId="2" priority="2" stopIfTrue="1">
      <formula>IF(ROW(F8)=Last_Row,TRUE,FALSE)</formula>
    </cfRule>
  </conditionalFormatting>
  <conditionalFormatting sqref="F8:F593">
    <cfRule type="expression" dxfId="1" priority="3" stopIfTrue="1">
      <formula>NOT(Loan_Not_Paid)</formula>
    </cfRule>
    <cfRule type="expression" dxfId="0" priority="4" stopIfTrue="1">
      <formula>IF(ROW(F8)=Last_Row,TRUE,FALSE)</formula>
    </cfRule>
  </conditionalFormatting>
  <pageMargins left="0.67500000000000004" right="0.25" top="0.75" bottom="0.75" header="0.3" footer="0.3"/>
  <pageSetup scale="81" orientation="portrait" r:id="rId1"/>
  <headerFooter alignWithMargins="0"/>
  <rowBreaks count="1" manualBreakCount="1">
    <brk id="44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Info</vt:lpstr>
      <vt:lpstr>CF_Mua nha</vt:lpstr>
      <vt:lpstr>CF_Thue nha</vt:lpstr>
      <vt:lpstr>'CF_Mua nha'!Full_Print</vt:lpstr>
      <vt:lpstr>'CF_Thue nha'!Full_Print</vt:lpstr>
      <vt:lpstr>'CF_Mua nha'!Lai_suat_cho_vay</vt:lpstr>
      <vt:lpstr>'CF_Mua nha'!Loan_Amount</vt:lpstr>
      <vt:lpstr>'CF_Thue nha'!Loan_Amount</vt:lpstr>
      <vt:lpstr>'CF_Mua nha'!Ngay_Giai_Ngan</vt:lpstr>
      <vt:lpstr>'CF_Thue nha'!Ngay_Giai_Ngan</vt:lpstr>
      <vt:lpstr>'CF_Mua nha'!Number_of_Payments</vt:lpstr>
      <vt:lpstr>'CF_Mua nha'!Print_Area</vt:lpstr>
      <vt:lpstr>'CF_Thue nha'!Print_Area</vt:lpstr>
      <vt:lpstr>'CF_Mua nha'!Print_Titles</vt:lpstr>
      <vt:lpstr>'CF_Thue nha'!Print_Titles</vt:lpstr>
      <vt:lpstr>'CF_Mua nha'!Thoi_han_vay_theo_nam</vt:lpstr>
      <vt:lpstr>'CF_Mua nha'!Total_Cost</vt:lpstr>
      <vt:lpstr>'CF_Mua nha'!Total_Interest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MinhDo.TV</dc:creator>
  <cp:lastModifiedBy>Asus</cp:lastModifiedBy>
  <dcterms:created xsi:type="dcterms:W3CDTF">2023-05-21T06:41:57Z</dcterms:created>
  <dcterms:modified xsi:type="dcterms:W3CDTF">2023-05-24T15:34:27Z</dcterms:modified>
</cp:coreProperties>
</file>